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Приложение 1" sheetId="1" r:id="rId1"/>
  </sheets>
  <definedNames>
    <definedName name="_xlnm.Print_Titles" localSheetId="0">'Приложение 1'!$7:$9</definedName>
    <definedName name="_xlnm.Print_Area" localSheetId="0">'Приложение 1'!$A$1:$H$99</definedName>
  </definedNames>
  <calcPr calcId="145621"/>
</workbook>
</file>

<file path=xl/calcChain.xml><?xml version="1.0" encoding="utf-8"?>
<calcChain xmlns="http://schemas.openxmlformats.org/spreadsheetml/2006/main">
  <c r="G35" i="1" l="1"/>
  <c r="H35" i="1" s="1"/>
  <c r="G34" i="1"/>
  <c r="H34" i="1" s="1"/>
  <c r="G33" i="1"/>
  <c r="H33" i="1" s="1"/>
  <c r="H32" i="1"/>
  <c r="G32" i="1"/>
  <c r="G31" i="1"/>
  <c r="H31" i="1" s="1"/>
  <c r="H30" i="1" s="1"/>
  <c r="H29" i="1" s="1"/>
  <c r="F30" i="1"/>
  <c r="E30" i="1"/>
  <c r="D30" i="1"/>
  <c r="D29" i="1" s="1"/>
  <c r="C30" i="1"/>
  <c r="F29" i="1"/>
  <c r="E29" i="1"/>
  <c r="C29" i="1"/>
  <c r="H28" i="1"/>
  <c r="G28" i="1"/>
  <c r="G27" i="1"/>
  <c r="H27" i="1" s="1"/>
  <c r="H26" i="1"/>
  <c r="G26" i="1"/>
  <c r="G25" i="1"/>
  <c r="H25" i="1" s="1"/>
  <c r="H24" i="1"/>
  <c r="G24" i="1"/>
  <c r="G23" i="1"/>
  <c r="F23" i="1"/>
  <c r="D23" i="1"/>
  <c r="C23" i="1"/>
  <c r="G22" i="1"/>
  <c r="H22" i="1" s="1"/>
  <c r="G21" i="1"/>
  <c r="H21" i="1" s="1"/>
  <c r="G20" i="1"/>
  <c r="G18" i="1" s="1"/>
  <c r="G13" i="1" s="1"/>
  <c r="G11" i="1" s="1"/>
  <c r="G19" i="1"/>
  <c r="H19" i="1" s="1"/>
  <c r="F18" i="1"/>
  <c r="E18" i="1"/>
  <c r="D18" i="1"/>
  <c r="D13" i="1" s="1"/>
  <c r="D11" i="1" s="1"/>
  <c r="C18" i="1"/>
  <c r="C13" i="1" s="1"/>
  <c r="C11" i="1" s="1"/>
  <c r="C10" i="1" s="1"/>
  <c r="G17" i="1"/>
  <c r="H17" i="1" s="1"/>
  <c r="G16" i="1"/>
  <c r="F16" i="1"/>
  <c r="E16" i="1"/>
  <c r="D16" i="1"/>
  <c r="C16" i="1"/>
  <c r="H16" i="1" s="1"/>
  <c r="G15" i="1"/>
  <c r="H15" i="1" s="1"/>
  <c r="G14" i="1"/>
  <c r="F14" i="1"/>
  <c r="E14" i="1"/>
  <c r="D14" i="1"/>
  <c r="C14" i="1"/>
  <c r="H14" i="1" s="1"/>
  <c r="F13" i="1"/>
  <c r="F11" i="1" s="1"/>
  <c r="F10" i="1" s="1"/>
  <c r="E13" i="1"/>
  <c r="E11" i="1" s="1"/>
  <c r="E10" i="1" s="1"/>
  <c r="H23" i="1" l="1"/>
  <c r="H18" i="1"/>
  <c r="H13" i="1" s="1"/>
  <c r="H11" i="1" s="1"/>
  <c r="H10" i="1" s="1"/>
  <c r="D10" i="1"/>
  <c r="H20" i="1"/>
  <c r="G30" i="1"/>
  <c r="G29" i="1" s="1"/>
  <c r="G10" i="1" s="1"/>
  <c r="G87" i="1" l="1"/>
  <c r="H73" i="1" l="1"/>
  <c r="G53" i="1"/>
  <c r="H55" i="1"/>
  <c r="E72" i="1"/>
  <c r="G76" i="1" l="1"/>
  <c r="H76" i="1" s="1"/>
  <c r="F95" i="1" l="1"/>
  <c r="E95" i="1"/>
  <c r="D95" i="1"/>
  <c r="C95" i="1"/>
  <c r="F72" i="1"/>
  <c r="D72" i="1"/>
  <c r="C72" i="1"/>
  <c r="G71" i="1" l="1"/>
  <c r="H71" i="1" s="1"/>
  <c r="G70" i="1"/>
  <c r="H70" i="1" s="1"/>
  <c r="G68" i="1"/>
  <c r="H68" i="1" s="1"/>
  <c r="G67" i="1"/>
  <c r="H67" i="1" s="1"/>
  <c r="G66" i="1"/>
  <c r="H66" i="1" s="1"/>
  <c r="H64" i="1" s="1"/>
  <c r="G65" i="1"/>
  <c r="H65" i="1" s="1"/>
  <c r="G98" i="1"/>
  <c r="G96" i="1"/>
  <c r="G95" i="1" s="1"/>
  <c r="G94" i="1"/>
  <c r="G93" i="1"/>
  <c r="G92" i="1"/>
  <c r="G91" i="1"/>
  <c r="G89" i="1"/>
  <c r="G88" i="1"/>
  <c r="G86" i="1"/>
  <c r="G84" i="1"/>
  <c r="G83" i="1"/>
  <c r="G81" i="1"/>
  <c r="G80" i="1"/>
  <c r="G78" i="1"/>
  <c r="H78" i="1" s="1"/>
  <c r="G77" i="1"/>
  <c r="H77" i="1" s="1"/>
  <c r="G75" i="1"/>
  <c r="H75" i="1" s="1"/>
  <c r="G74" i="1"/>
  <c r="H74" i="1" s="1"/>
  <c r="G73" i="1"/>
  <c r="G63" i="1"/>
  <c r="G62" i="1"/>
  <c r="G61" i="1"/>
  <c r="G60" i="1"/>
  <c r="G59" i="1"/>
  <c r="G58" i="1"/>
  <c r="G57" i="1"/>
  <c r="G55" i="1"/>
  <c r="G54" i="1"/>
  <c r="G51" i="1"/>
  <c r="G49" i="1"/>
  <c r="G48" i="1"/>
  <c r="G47" i="1"/>
  <c r="G46" i="1"/>
  <c r="G45" i="1"/>
  <c r="G44" i="1"/>
  <c r="G43" i="1"/>
  <c r="G42" i="1"/>
  <c r="G72" i="1" l="1"/>
  <c r="H72" i="1"/>
  <c r="G37" i="1" l="1"/>
  <c r="H37" i="1" s="1"/>
  <c r="G36" i="1"/>
  <c r="H98" i="1" l="1"/>
  <c r="H96" i="1"/>
  <c r="H95" i="1" s="1"/>
  <c r="H42" i="1" l="1"/>
  <c r="G97" i="1" l="1"/>
  <c r="H92" i="1"/>
  <c r="H91" i="1"/>
  <c r="H93" i="1"/>
  <c r="H94" i="1"/>
  <c r="H87" i="1"/>
  <c r="H88" i="1"/>
  <c r="H89" i="1"/>
  <c r="H86" i="1"/>
  <c r="H84" i="1"/>
  <c r="H83" i="1"/>
  <c r="H81" i="1"/>
  <c r="H80" i="1"/>
  <c r="H63" i="1"/>
  <c r="H62" i="1"/>
  <c r="H61" i="1"/>
  <c r="H60" i="1"/>
  <c r="H58" i="1"/>
  <c r="H59" i="1"/>
  <c r="H57" i="1"/>
  <c r="H54" i="1"/>
  <c r="H51" i="1"/>
  <c r="H49" i="1"/>
  <c r="H46" i="1"/>
  <c r="H43" i="1"/>
  <c r="H44" i="1"/>
  <c r="H45" i="1"/>
  <c r="H47" i="1"/>
  <c r="H48" i="1"/>
  <c r="G52" i="1" l="1"/>
  <c r="H53" i="1"/>
  <c r="H41" i="1"/>
  <c r="G41" i="1"/>
  <c r="E82" i="1" l="1"/>
  <c r="F82" i="1"/>
  <c r="H82" i="1"/>
  <c r="D82" i="1"/>
  <c r="E69" i="1" l="1"/>
  <c r="F69" i="1"/>
  <c r="H69" i="1"/>
  <c r="D69" i="1"/>
  <c r="D56" i="1"/>
  <c r="E56" i="1"/>
  <c r="F56" i="1"/>
  <c r="H56" i="1"/>
  <c r="D97" i="1"/>
  <c r="E97" i="1"/>
  <c r="F97" i="1"/>
  <c r="H97" i="1"/>
  <c r="C97" i="1"/>
  <c r="D90" i="1"/>
  <c r="E90" i="1"/>
  <c r="F90" i="1"/>
  <c r="H90" i="1"/>
  <c r="C90" i="1"/>
  <c r="C85" i="1"/>
  <c r="D85" i="1"/>
  <c r="E85" i="1"/>
  <c r="F85" i="1"/>
  <c r="H85" i="1"/>
  <c r="C82" i="1"/>
  <c r="C79" i="1"/>
  <c r="D79" i="1"/>
  <c r="E79" i="1"/>
  <c r="F79" i="1"/>
  <c r="H79" i="1"/>
  <c r="C69" i="1"/>
  <c r="D64" i="1"/>
  <c r="E64" i="1"/>
  <c r="F64" i="1"/>
  <c r="C64" i="1"/>
  <c r="C56" i="1"/>
  <c r="C52" i="1"/>
  <c r="D52" i="1"/>
  <c r="E52" i="1"/>
  <c r="F52" i="1"/>
  <c r="H52" i="1"/>
  <c r="D50" i="1"/>
  <c r="E50" i="1"/>
  <c r="F50" i="1"/>
  <c r="H50" i="1"/>
  <c r="C50" i="1"/>
  <c r="D41" i="1"/>
  <c r="E41" i="1"/>
  <c r="F41" i="1"/>
  <c r="C41" i="1"/>
  <c r="G79" i="1" l="1"/>
  <c r="C40" i="1"/>
  <c r="F40" i="1"/>
  <c r="E40" i="1"/>
  <c r="D40" i="1"/>
  <c r="H40" i="1"/>
  <c r="G39" i="1"/>
  <c r="H39" i="1" s="1"/>
  <c r="G38" i="1"/>
  <c r="H36" i="1"/>
  <c r="H38" i="1" l="1"/>
  <c r="F99" i="1"/>
  <c r="E99" i="1"/>
  <c r="D99" i="1"/>
  <c r="C99" i="1"/>
  <c r="G99" i="1" l="1"/>
  <c r="H99" i="1"/>
  <c r="G82" i="1" l="1"/>
  <c r="G69" i="1"/>
  <c r="G50" i="1"/>
  <c r="G90" i="1" l="1"/>
  <c r="G85" i="1"/>
  <c r="G40" i="1" s="1"/>
  <c r="G64" i="1"/>
  <c r="G56" i="1"/>
</calcChain>
</file>

<file path=xl/sharedStrings.xml><?xml version="1.0" encoding="utf-8"?>
<sst xmlns="http://schemas.openxmlformats.org/spreadsheetml/2006/main" count="176" uniqueCount="175">
  <si>
    <t>Приложение 1 к пояснительной записке</t>
  </si>
  <si>
    <t>(тыс. рублей)</t>
  </si>
  <si>
    <t>Х</t>
  </si>
  <si>
    <t>НАЛОГОВЫЕ И НЕНАЛОГОВЫЕ ДОХОДЫ</t>
  </si>
  <si>
    <t>в том числе:</t>
  </si>
  <si>
    <t>I. 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</si>
  <si>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</si>
  <si>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</si>
  <si>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</si>
  <si>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</si>
  <si>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</si>
  <si>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</si>
  <si>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</si>
  <si>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</si>
  <si>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</si>
  <si>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</si>
  <si>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</si>
  <si>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БЕЗВОЗМЕЗДНЫЕ ПОСТУПЛЕНИЯ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</si>
  <si>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</si>
  <si>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</si>
  <si>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</si>
  <si>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</si>
  <si>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2 03 00</t>
  </si>
  <si>
    <t>Безвозмездные поступления от государственных (муниципальных) организаций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</si>
  <si>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</si>
  <si>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</si>
  <si>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</si>
  <si>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</si>
  <si>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</si>
  <si>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</si>
  <si>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</si>
  <si>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</si>
  <si>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</si>
  <si>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</si>
  <si>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</si>
  <si>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</si>
  <si>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</si>
  <si>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</si>
  <si>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</si>
  <si>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</si>
  <si>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</si>
  <si>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</si>
  <si>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</si>
  <si>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</si>
  <si>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</si>
  <si>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</si>
  <si>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</si>
  <si>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</si>
  <si>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</si>
  <si>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</si>
  <si>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</si>
  <si>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</si>
  <si>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</si>
  <si>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</si>
  <si>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</si>
  <si>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</si>
  <si>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</si>
  <si>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</si>
  <si>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</si>
  <si>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</si>
  <si>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</si>
  <si>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</si>
  <si>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 xml:space="preserve">Культура, кинематография 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</si>
  <si>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</si>
  <si>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</si>
  <si>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</si>
  <si>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</si>
  <si>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</si>
  <si>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</si>
  <si>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</si>
  <si>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</si>
  <si>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</si>
  <si>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</si>
  <si>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</si>
  <si>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</si>
  <si>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</si>
  <si>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</si>
  <si>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</si>
  <si>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</si>
  <si>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</si>
  <si>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</si>
  <si>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</si>
  <si>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х</t>
  </si>
  <si>
    <t>Результат исполнения бюджета (дефицит/профицит)</t>
  </si>
  <si>
    <t>0100</t>
  </si>
  <si>
    <t>0102</t>
  </si>
  <si>
    <t>0103</t>
  </si>
  <si>
    <t>0104</t>
  </si>
  <si>
    <t>0105</t>
  </si>
  <si>
    <t>0111</t>
  </si>
  <si>
    <t>0113</t>
  </si>
  <si>
    <t>0200</t>
  </si>
  <si>
    <t>0203</t>
  </si>
  <si>
    <t>0300</t>
  </si>
  <si>
    <t>0304</t>
  </si>
  <si>
    <t>0314</t>
  </si>
  <si>
    <t>0400</t>
  </si>
  <si>
    <t>0401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</si>
  <si>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</si>
  <si>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</si>
  <si>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</si>
  <si>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</si>
  <si>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</si>
  <si>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</si>
  <si>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</si>
  <si>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</si>
  <si>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</si>
  <si>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</si>
  <si>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</si>
  <si>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</si>
  <si>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</si>
  <si>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</si>
  <si>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</si>
  <si>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</si>
  <si>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</si>
  <si>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</si>
  <si>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</si>
  <si>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</si>
  <si>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</si>
  <si>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</si>
  <si>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</si>
  <si>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</si>
  <si>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0907</t>
  </si>
  <si>
    <t>0909</t>
  </si>
  <si>
    <t>ДОХОДЫ БЮДЖЕТА - ВСЕГО</t>
  </si>
  <si>
    <t>РАСХОДЫ БЮДЖЕТА - ВСЕГО</t>
  </si>
  <si>
    <t>Итого изменений, внесенных в решение Думы</t>
  </si>
  <si>
    <t>0106</t>
  </si>
  <si>
    <t>0107</t>
  </si>
  <si>
    <t>0310</t>
  </si>
  <si>
    <t>2 07 00</t>
  </si>
  <si>
    <t>Прочие безвозмездные поступления</t>
  </si>
  <si>
    <t>2 04 00</t>
  </si>
  <si>
    <t>Безвозмездные поступления от негосударственных  организаций</t>
  </si>
  <si>
    <t>ОСТАЛЬНЫЕ НАЛОГОВЫЕ ДОХОДЫ</t>
  </si>
  <si>
    <t>ОСТАЛЬНЫЕ БЕЗВОЗМЕЗДНЫЕ ПОСТУПЛЕНИЯ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</si>
  <si>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</si>
  <si>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</si>
  <si>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</si>
  <si>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</si>
  <si>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</si>
  <si>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</si>
  <si>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НЕНАЛОГОВЫЕ ДОХОДЫ</t>
  </si>
  <si>
    <t>000 1 01 00000 00 0000 000</t>
  </si>
  <si>
    <t>НАЛОГИ НА ПРИБЫЛЬ, ДОХОДЫ</t>
  </si>
  <si>
    <t>000 1 01 02000 01 0000 110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</si>
  <si>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</si>
  <si>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</si>
  <si>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</si>
  <si>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000 1 05 00000 00 0000 000</t>
  </si>
  <si>
    <t>000 1 00 00000 00 0000 000</t>
  </si>
  <si>
    <t>000 1 06 00000 00 0000 000</t>
  </si>
  <si>
    <t>000 1 05 01000 00 0000 110</t>
  </si>
  <si>
    <t>000 1 05 02000 02 0000 110</t>
  </si>
  <si>
    <t>000 1 05 03000 01 0000 110</t>
  </si>
  <si>
    <t>000 1 05 04000 02 0000 110</t>
  </si>
  <si>
    <t>000 1 06 01000 00 0000 110</t>
  </si>
  <si>
    <t>000 1 06 04000 02 0000 110</t>
  </si>
  <si>
    <t>000 1 06 06000 00 0000 110</t>
  </si>
  <si>
    <t>БЕЗВОЗМЕЗДНЫЕ ПОСТУПЛЕНИЯ ОТ ДРУГИХ БЮДЖЕТОВ БЮДЖЕТНОЙ СИСТЕМЫ РОССИЙСКОЙ ФЕДЕРАЦИИ</t>
  </si>
  <si>
    <t>Наименование показателя</t>
  </si>
  <si>
    <t>Код бюджетной классификации</t>
  </si>
  <si>
    <t>7=(4+5+6)</t>
  </si>
  <si>
    <t>8=(3+7)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</si>
  <si>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</si>
  <si>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 внесённых изменениях в решение Думы города Югорска от 19.12.2023 № 97</t>
  </si>
  <si>
    <t>«О бюджете города Югорска на 2024 год и на плановый период 2025 и 2026 годов»</t>
  </si>
  <si>
    <t>за 2024 год</t>
  </si>
  <si>
    <t>Первоначально утверждено решением Думы от 19.12.2023 № 97</t>
  </si>
  <si>
    <t>Изменения, внесенные решением Думы от 23.04.2024 
№ 25 
(поправка 1)</t>
  </si>
  <si>
    <t>Изменения, внесенные решением Думы от 30.09.2024 № 74
(поправка 2)</t>
  </si>
  <si>
    <t>Изменения, внесенные решением Думы от 
20.12.2024 № 101
(поправка 3)</t>
  </si>
  <si>
    <t>0705</t>
  </si>
  <si>
    <t>Профессиональная подготовка, переподготовка и повышение квалификации</t>
  </si>
  <si>
    <t>Утвержденный план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</si>
</sst>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Calibri"/>
      <family val="2"/>
      <scheme val="minor"/>
    </font>
    <font>
      <i/>
      <sz val="12"/>
      <name val="PT Astra Serif"/>
      <family val="1"/>
      <charset val="204"/>
    </font>
    <font>
      <b/>
      <sz val="11"/>
      <name val="Calibri"/>
      <family val="2"/>
      <scheme val="minor"/>
    </font>
    <font>
      <b/>
      <sz val="11"/>
      <name val="PT Astra Serif"/>
      <family val="1"/>
      <charset val="204"/>
    </font>
    <font>
      <sz val="14"/>
      <name val="PT Astra Serif"/>
      <family val="1"/>
      <charset val="204"/>
    </font>
    <font>
      <b/>
      <i/>
      <sz val="14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164" fontId="2" fillId="3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164" fontId="4" fillId="0" borderId="0" xfId="0" applyNumberFormat="1" applyFont="1" applyBorder="1"/>
    <xf numFmtId="164" fontId="3" fillId="0" borderId="4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/>
    <xf numFmtId="0" fontId="2" fillId="3" borderId="1" xfId="0" applyFont="1" applyFill="1" applyBorder="1" applyAlignment="1">
      <alignment vertical="center" wrapText="1"/>
    </xf>
    <xf numFmtId="0" fontId="6" fillId="0" borderId="0" xfId="0" applyFont="1"/>
    <xf numFmtId="164" fontId="6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/>
    <xf numFmtId="49" fontId="2" fillId="6" borderId="1" xfId="0" applyNumberFormat="1" applyFont="1" applyFill="1" applyBorder="1" applyAlignment="1" applyProtection="1">
      <alignment horizontal="center" vertical="top" wrapText="1"/>
      <protection hidden="1"/>
    </xf>
    <xf numFmtId="49" fontId="3" fillId="6" borderId="1" xfId="0" applyNumberFormat="1" applyFont="1" applyFill="1" applyBorder="1" applyAlignment="1" applyProtection="1">
      <alignment horizontal="center" vertical="top" wrapText="1"/>
      <protection hidden="1"/>
    </xf>
    <xf numFmtId="0" fontId="3" fillId="6" borderId="1" xfId="0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vertical="center" wrapText="1"/>
    </xf>
    <xf numFmtId="0" fontId="10" fillId="0" borderId="0" xfId="0" applyFont="1"/>
    <xf numFmtId="164" fontId="2" fillId="5" borderId="1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12" fillId="0" borderId="0" xfId="0" applyNumberFormat="1" applyFont="1"/>
    <xf numFmtId="164" fontId="3" fillId="4" borderId="1" xfId="0" applyNumberFormat="1" applyFont="1" applyFill="1" applyBorder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 applyProtection="1">
      <alignment vertical="center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164" fontId="2" fillId="4" borderId="1" xfId="1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 applyProtection="1">
      <alignment vertical="center" wrapText="1"/>
      <protection hidden="1"/>
    </xf>
    <xf numFmtId="164" fontId="5" fillId="4" borderId="1" xfId="1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tabSelected="1" topLeftCell="A79" zoomScale="90" zoomScaleNormal="90" zoomScaleSheetLayoutView="80" workbookViewId="0">
      <selection activeCell="D16" sqref="D16"/>
    </sheetView>
  </sheetViews>
  <sheetFormatPr defaultColWidth="8.88671875" defaultRowHeight="14.4" x14ac:dyDescent="0.3"/>
  <cols>
    <col min="1" max="1" width="29.6640625" style="2" customWidth="1"/>
    <col min="2" max="2" width="47.33203125" style="2" customWidth="1"/>
    <col min="3" max="3" width="21.21875" style="2" customWidth="1"/>
    <col min="4" max="4" width="15.109375" style="2" customWidth="1"/>
    <col min="5" max="5" width="16.33203125" style="2" customWidth="1"/>
    <col min="6" max="6" width="15.33203125" style="2" customWidth="1"/>
    <col min="7" max="7" width="16.5546875" style="2" bestFit="1" customWidth="1"/>
    <col min="8" max="8" width="16.44140625" style="2" customWidth="1"/>
    <col min="9" max="12" width="8.88671875" style="2" customWidth="1"/>
    <col min="13" max="16384" width="8.88671875" style="2"/>
  </cols>
  <sheetData>
    <row r="1" spans="1:11" s="35" customFormat="1" ht="18" x14ac:dyDescent="0.35">
      <c r="A1" s="40"/>
      <c r="B1" s="40"/>
      <c r="C1" s="40"/>
      <c r="D1" s="40"/>
      <c r="E1" s="40"/>
      <c r="F1" s="60" t="s">
        <v>0</v>
      </c>
      <c r="G1" s="60"/>
      <c r="H1" s="60"/>
    </row>
    <row r="2" spans="1:11" s="35" customFormat="1" ht="18" x14ac:dyDescent="0.35">
      <c r="A2" s="42"/>
      <c r="B2" s="40"/>
      <c r="C2" s="40"/>
      <c r="D2" s="40"/>
      <c r="E2" s="40"/>
      <c r="F2" s="40"/>
      <c r="G2" s="40"/>
      <c r="H2" s="40"/>
    </row>
    <row r="3" spans="1:11" s="35" customFormat="1" ht="18" x14ac:dyDescent="0.35">
      <c r="A3" s="62" t="s">
        <v>165</v>
      </c>
      <c r="B3" s="62"/>
      <c r="C3" s="62"/>
      <c r="D3" s="62"/>
      <c r="E3" s="62"/>
      <c r="F3" s="62"/>
      <c r="G3" s="62"/>
      <c r="H3" s="62"/>
    </row>
    <row r="4" spans="1:11" s="35" customFormat="1" ht="18" x14ac:dyDescent="0.35">
      <c r="A4" s="62" t="s">
        <v>166</v>
      </c>
      <c r="B4" s="62"/>
      <c r="C4" s="62"/>
      <c r="D4" s="62"/>
      <c r="E4" s="62"/>
      <c r="F4" s="62"/>
      <c r="G4" s="62"/>
      <c r="H4" s="62"/>
      <c r="I4" s="59"/>
      <c r="J4" s="59"/>
      <c r="K4" s="59"/>
    </row>
    <row r="5" spans="1:11" s="35" customFormat="1" ht="18" x14ac:dyDescent="0.35">
      <c r="A5" s="62" t="s">
        <v>167</v>
      </c>
      <c r="B5" s="62"/>
      <c r="C5" s="62"/>
      <c r="D5" s="62"/>
      <c r="E5" s="62"/>
      <c r="F5" s="62"/>
      <c r="G5" s="62"/>
      <c r="H5" s="62"/>
      <c r="I5" s="59"/>
      <c r="J5" s="59"/>
      <c r="K5" s="59"/>
    </row>
    <row r="6" spans="1:11" s="35" customFormat="1" ht="18" x14ac:dyDescent="0.35">
      <c r="A6" s="40"/>
      <c r="B6" s="40"/>
      <c r="C6" s="40"/>
      <c r="D6" s="40"/>
      <c r="E6" s="40"/>
      <c r="F6" s="40"/>
      <c r="G6" s="40"/>
      <c r="H6" s="42" t="s">
        <v>1</v>
      </c>
    </row>
    <row r="7" spans="1:11" ht="111.6" customHeight="1" x14ac:dyDescent="0.3">
      <c r="A7" s="61" t="s">
        <v>161</v>
      </c>
      <c r="B7" s="65" t="s">
        <v>160</v>
      </c>
      <c r="C7" s="61" t="s">
        <v>168</v>
      </c>
      <c r="D7" s="63" t="s">
        <v>169</v>
      </c>
      <c r="E7" s="63" t="s">
        <v>170</v>
      </c>
      <c r="F7" s="63" t="s">
        <v>171</v>
      </c>
      <c r="G7" s="44" t="s">
        <v>126</v>
      </c>
      <c r="H7" s="61" t="s">
        <v>174</v>
      </c>
    </row>
    <row r="8" spans="1:11" ht="15.75" hidden="1" customHeight="1" x14ac:dyDescent="0.3">
      <c r="A8" s="61"/>
      <c r="B8" s="65"/>
      <c r="C8" s="61"/>
      <c r="D8" s="64"/>
      <c r="E8" s="64"/>
      <c r="F8" s="64"/>
      <c r="G8" s="45"/>
      <c r="H8" s="61"/>
    </row>
    <row r="9" spans="1:11" ht="15.6" x14ac:dyDescent="0.3">
      <c r="A9" s="3">
        <v>1</v>
      </c>
      <c r="B9" s="3">
        <v>2</v>
      </c>
      <c r="C9" s="46">
        <v>3</v>
      </c>
      <c r="D9" s="46">
        <v>4</v>
      </c>
      <c r="E9" s="46">
        <v>5</v>
      </c>
      <c r="F9" s="46">
        <v>6</v>
      </c>
      <c r="G9" s="46" t="s">
        <v>162</v>
      </c>
      <c r="H9" s="46" t="s">
        <v>163</v>
      </c>
    </row>
    <row r="10" spans="1:11" ht="22.5" customHeight="1" x14ac:dyDescent="0.3">
      <c r="A10" s="4" t="s">
        <v>2</v>
      </c>
      <c r="B10" s="4" t="s">
        <v>124</v>
      </c>
      <c r="C10" s="53">
        <f t="shared" ref="C10:H10" si="0">SUM(C11+C29)</f>
        <v>4827762.8999999994</v>
      </c>
      <c r="D10" s="53">
        <f t="shared" si="0"/>
        <v>152411.4</v>
      </c>
      <c r="E10" s="53">
        <f t="shared" si="0"/>
        <v>796958.80000000016</v>
      </c>
      <c r="F10" s="53">
        <f t="shared" si="0"/>
        <v>165201.69999999998</v>
      </c>
      <c r="G10" s="53">
        <f t="shared" si="0"/>
        <v>1114571.8999999999</v>
      </c>
      <c r="H10" s="53">
        <f t="shared" si="0"/>
        <v>5942334.7999999998</v>
      </c>
      <c r="J10" s="5"/>
    </row>
    <row r="11" spans="1:11" ht="31.2" x14ac:dyDescent="0.3">
      <c r="A11" s="29" t="s">
        <v>150</v>
      </c>
      <c r="B11" s="6" t="s">
        <v>3</v>
      </c>
      <c r="C11" s="54">
        <f>SUM(C13+C28)</f>
        <v>1995323.2</v>
      </c>
      <c r="D11" s="54">
        <f t="shared" ref="D11:H11" si="1">SUM(D13+D28)</f>
        <v>120492.09999999999</v>
      </c>
      <c r="E11" s="54">
        <f t="shared" si="1"/>
        <v>48841.799999999996</v>
      </c>
      <c r="F11" s="54">
        <f t="shared" si="1"/>
        <v>16457.399999999998</v>
      </c>
      <c r="G11" s="54">
        <f t="shared" si="1"/>
        <v>185791.30000000002</v>
      </c>
      <c r="H11" s="54">
        <f t="shared" si="1"/>
        <v>2181114.5000000005</v>
      </c>
      <c r="J11" s="5"/>
    </row>
    <row r="12" spans="1:11" ht="15.6" hidden="1" x14ac:dyDescent="0.3">
      <c r="A12" s="9"/>
      <c r="B12" s="8" t="s">
        <v>4</v>
      </c>
      <c r="C12" s="55"/>
      <c r="D12" s="56"/>
      <c r="E12" s="56"/>
      <c r="F12" s="56"/>
      <c r="G12" s="56"/>
      <c r="H12" s="56"/>
      <c r="J12" s="5"/>
    </row>
    <row r="13" spans="1:11" ht="15.6" hidden="1" x14ac:dyDescent="0.3">
      <c r="A13" s="9"/>
      <c r="B13" s="9" t="s">
        <v>5</v>
      </c>
      <c r="C13" s="55">
        <f>SUM(C15+C17+C18+C23+C27)</f>
        <v>1877795.5</v>
      </c>
      <c r="D13" s="55">
        <f t="shared" ref="D13:H13" si="2">SUM(D15+D17+D18+D23+D27)</f>
        <v>67781.399999999994</v>
      </c>
      <c r="E13" s="55">
        <f t="shared" si="2"/>
        <v>38734.699999999997</v>
      </c>
      <c r="F13" s="55">
        <f t="shared" si="2"/>
        <v>16458.099999999999</v>
      </c>
      <c r="G13" s="55">
        <f>SUM(G15+G17+G18+G23+G27)</f>
        <v>122974.20000000001</v>
      </c>
      <c r="H13" s="55">
        <f t="shared" si="2"/>
        <v>2000769.7000000004</v>
      </c>
      <c r="J13" s="5"/>
    </row>
    <row r="14" spans="1:11" ht="15.6" x14ac:dyDescent="0.3">
      <c r="A14" s="36" t="s">
        <v>143</v>
      </c>
      <c r="B14" s="33" t="s">
        <v>144</v>
      </c>
      <c r="C14" s="55">
        <f t="shared" ref="C14:F14" si="3">SUM(C15)</f>
        <v>1601556.1</v>
      </c>
      <c r="D14" s="55">
        <f t="shared" si="3"/>
        <v>69308.800000000003</v>
      </c>
      <c r="E14" s="55">
        <f t="shared" si="3"/>
        <v>0</v>
      </c>
      <c r="F14" s="55">
        <f t="shared" si="3"/>
        <v>0</v>
      </c>
      <c r="G14" s="14">
        <f>D14+E14+F14</f>
        <v>69308.800000000003</v>
      </c>
      <c r="H14" s="14">
        <f>SUM(C14+G14)</f>
        <v>1670864.9000000001</v>
      </c>
      <c r="J14" s="5"/>
    </row>
    <row r="15" spans="1:11" ht="15.6" x14ac:dyDescent="0.3">
      <c r="A15" s="37" t="s">
        <v>145</v>
      </c>
      <c r="B15" s="34" t="s">
        <v>6</v>
      </c>
      <c r="C15" s="57">
        <v>1601556.1</v>
      </c>
      <c r="D15" s="57">
        <v>69308.800000000003</v>
      </c>
      <c r="E15" s="57">
        <v>0</v>
      </c>
      <c r="F15" s="57">
        <v>0</v>
      </c>
      <c r="G15" s="10">
        <f>D15+E15+F15</f>
        <v>69308.800000000003</v>
      </c>
      <c r="H15" s="10">
        <f>SUM(C15+G15)</f>
        <v>1670864.9000000001</v>
      </c>
      <c r="J15" s="5"/>
    </row>
    <row r="16" spans="1:11" ht="41.25" customHeight="1" x14ac:dyDescent="0.3">
      <c r="A16" s="36" t="s">
        <v>146</v>
      </c>
      <c r="B16" s="32" t="s">
        <v>147</v>
      </c>
      <c r="C16" s="55">
        <f>SUM(C17)</f>
        <v>39291.5</v>
      </c>
      <c r="D16" s="55">
        <f>SUM(D17)</f>
        <v>-335.8</v>
      </c>
      <c r="E16" s="55">
        <f>SUM(E17)</f>
        <v>0</v>
      </c>
      <c r="F16" s="55">
        <f>SUM(F17)</f>
        <v>2982.8</v>
      </c>
      <c r="G16" s="14">
        <f>D16+E16+F16</f>
        <v>2647</v>
      </c>
      <c r="H16" s="14">
        <f>SUM(C16+G16)</f>
        <v>41938.5</v>
      </c>
      <c r="J16" s="5"/>
    </row>
    <row r="17" spans="1:10" ht="48" customHeight="1" x14ac:dyDescent="0.3">
      <c r="A17" s="37" t="s">
        <v>148</v>
      </c>
      <c r="B17" s="38" t="s">
        <v>7</v>
      </c>
      <c r="C17" s="57">
        <v>39291.5</v>
      </c>
      <c r="D17" s="57">
        <v>-335.8</v>
      </c>
      <c r="E17" s="57">
        <v>0</v>
      </c>
      <c r="F17" s="57">
        <v>2982.8</v>
      </c>
      <c r="G17" s="10">
        <f>D17+E17+F17</f>
        <v>2647</v>
      </c>
      <c r="H17" s="10">
        <f>SUM(C17+G17)</f>
        <v>41938.5</v>
      </c>
      <c r="J17" s="5"/>
    </row>
    <row r="18" spans="1:10" s="27" customFormat="1" ht="15.6" x14ac:dyDescent="0.3">
      <c r="A18" s="36" t="s">
        <v>149</v>
      </c>
      <c r="B18" s="33" t="s">
        <v>8</v>
      </c>
      <c r="C18" s="55">
        <f>SUM(C19:C22)</f>
        <v>123709.2</v>
      </c>
      <c r="D18" s="55">
        <f>SUM(D19:D22)</f>
        <v>-1201.5999999999999</v>
      </c>
      <c r="E18" s="55">
        <f t="shared" ref="E18:H18" si="4">SUM(E19:E22)</f>
        <v>38734.699999999997</v>
      </c>
      <c r="F18" s="55">
        <f t="shared" si="4"/>
        <v>12301.8</v>
      </c>
      <c r="G18" s="55">
        <f t="shared" si="4"/>
        <v>49834.9</v>
      </c>
      <c r="H18" s="55">
        <f t="shared" si="4"/>
        <v>173544.1</v>
      </c>
      <c r="J18" s="28"/>
    </row>
    <row r="19" spans="1:10" ht="36.75" customHeight="1" x14ac:dyDescent="0.3">
      <c r="A19" s="47" t="s">
        <v>152</v>
      </c>
      <c r="B19" s="8" t="s">
        <v>9</v>
      </c>
      <c r="C19" s="57">
        <v>114499.2</v>
      </c>
      <c r="D19" s="57">
        <v>0</v>
      </c>
      <c r="E19" s="57">
        <v>38696.5</v>
      </c>
      <c r="F19" s="57">
        <v>14800.3</v>
      </c>
      <c r="G19" s="10">
        <f>D19+E19+F19</f>
        <v>53496.800000000003</v>
      </c>
      <c r="H19" s="10">
        <f>SUM(C19+G19)</f>
        <v>167996</v>
      </c>
      <c r="J19" s="5"/>
    </row>
    <row r="20" spans="1:10" ht="31.2" x14ac:dyDescent="0.3">
      <c r="A20" s="47" t="s">
        <v>153</v>
      </c>
      <c r="B20" s="8" t="s">
        <v>10</v>
      </c>
      <c r="C20" s="57">
        <v>0</v>
      </c>
      <c r="D20" s="57">
        <v>-1201.5999999999999</v>
      </c>
      <c r="E20" s="57">
        <v>3.1</v>
      </c>
      <c r="F20" s="57">
        <v>1.5</v>
      </c>
      <c r="G20" s="10">
        <f>D20+E20+F20</f>
        <v>-1197</v>
      </c>
      <c r="H20" s="10">
        <f>SUM(C20+G20)</f>
        <v>-1197</v>
      </c>
      <c r="J20" s="5"/>
    </row>
    <row r="21" spans="1:10" ht="15.6" x14ac:dyDescent="0.3">
      <c r="A21" s="47" t="s">
        <v>154</v>
      </c>
      <c r="B21" s="8" t="s">
        <v>11</v>
      </c>
      <c r="C21" s="57">
        <v>910</v>
      </c>
      <c r="D21" s="57">
        <v>0</v>
      </c>
      <c r="E21" s="57">
        <v>35.1</v>
      </c>
      <c r="F21" s="57">
        <v>0</v>
      </c>
      <c r="G21" s="10">
        <f>D21+E21+F21</f>
        <v>35.1</v>
      </c>
      <c r="H21" s="10">
        <f>SUM(C21+G21)</f>
        <v>945.1</v>
      </c>
      <c r="J21" s="5"/>
    </row>
    <row r="22" spans="1:10" ht="36.75" customHeight="1" x14ac:dyDescent="0.3">
      <c r="A22" s="47" t="s">
        <v>155</v>
      </c>
      <c r="B22" s="8" t="s">
        <v>12</v>
      </c>
      <c r="C22" s="57">
        <v>8300</v>
      </c>
      <c r="D22" s="57">
        <v>0</v>
      </c>
      <c r="E22" s="57">
        <v>0</v>
      </c>
      <c r="F22" s="57">
        <v>-2500</v>
      </c>
      <c r="G22" s="10">
        <f>D22+E22+F22</f>
        <v>-2500</v>
      </c>
      <c r="H22" s="10">
        <f>SUM(C22+G22)</f>
        <v>5800</v>
      </c>
      <c r="J22" s="5"/>
    </row>
    <row r="23" spans="1:10" s="27" customFormat="1" ht="15.6" x14ac:dyDescent="0.3">
      <c r="A23" s="48" t="s">
        <v>151</v>
      </c>
      <c r="B23" s="7" t="s">
        <v>13</v>
      </c>
      <c r="C23" s="55">
        <f t="shared" ref="C23:H23" si="5">SUM(C24:C26)</f>
        <v>106738.70000000001</v>
      </c>
      <c r="D23" s="55">
        <f t="shared" si="5"/>
        <v>0</v>
      </c>
      <c r="E23" s="55">
        <v>0</v>
      </c>
      <c r="F23" s="55">
        <f t="shared" ref="F23" si="6">SUM(F24:F26)</f>
        <v>-2136.6</v>
      </c>
      <c r="G23" s="55">
        <f t="shared" si="5"/>
        <v>-2136.6</v>
      </c>
      <c r="H23" s="55">
        <f t="shared" si="5"/>
        <v>104602.1</v>
      </c>
      <c r="J23" s="28"/>
    </row>
    <row r="24" spans="1:10" ht="15.6" x14ac:dyDescent="0.3">
      <c r="A24" s="47" t="s">
        <v>156</v>
      </c>
      <c r="B24" s="8" t="s">
        <v>14</v>
      </c>
      <c r="C24" s="57">
        <v>44093.4</v>
      </c>
      <c r="D24" s="57">
        <v>0</v>
      </c>
      <c r="E24" s="57">
        <v>0</v>
      </c>
      <c r="F24" s="57">
        <v>-5000</v>
      </c>
      <c r="G24" s="10">
        <f>D24+E24+F24</f>
        <v>-5000</v>
      </c>
      <c r="H24" s="10">
        <f t="shared" ref="H24:H28" si="7">SUM(C24+G24)</f>
        <v>39093.4</v>
      </c>
      <c r="J24" s="5"/>
    </row>
    <row r="25" spans="1:10" ht="15.6" x14ac:dyDescent="0.3">
      <c r="A25" s="47" t="s">
        <v>157</v>
      </c>
      <c r="B25" s="8" t="s">
        <v>15</v>
      </c>
      <c r="C25" s="57">
        <v>15108.7</v>
      </c>
      <c r="D25" s="57">
        <v>0</v>
      </c>
      <c r="E25" s="57">
        <v>0</v>
      </c>
      <c r="F25" s="57">
        <v>0</v>
      </c>
      <c r="G25" s="10">
        <f>D25+E25+F25</f>
        <v>0</v>
      </c>
      <c r="H25" s="10">
        <f t="shared" si="7"/>
        <v>15108.7</v>
      </c>
      <c r="J25" s="5"/>
    </row>
    <row r="26" spans="1:10" ht="15.6" x14ac:dyDescent="0.3">
      <c r="A26" s="47" t="s">
        <v>158</v>
      </c>
      <c r="B26" s="8" t="s">
        <v>16</v>
      </c>
      <c r="C26" s="57">
        <v>47536.6</v>
      </c>
      <c r="D26" s="57">
        <v>0</v>
      </c>
      <c r="E26" s="57">
        <v>0</v>
      </c>
      <c r="F26" s="57">
        <v>2863.4</v>
      </c>
      <c r="G26" s="10">
        <f>D26+E26+F26</f>
        <v>2863.4</v>
      </c>
      <c r="H26" s="10">
        <f t="shared" si="7"/>
        <v>50400</v>
      </c>
      <c r="J26" s="5"/>
    </row>
    <row r="27" spans="1:10" ht="15.6" x14ac:dyDescent="0.3">
      <c r="A27" s="52"/>
      <c r="B27" s="32" t="s">
        <v>134</v>
      </c>
      <c r="C27" s="57">
        <v>6500</v>
      </c>
      <c r="D27" s="57">
        <v>10</v>
      </c>
      <c r="E27" s="57">
        <v>0</v>
      </c>
      <c r="F27" s="57">
        <v>3310.1</v>
      </c>
      <c r="G27" s="10">
        <f>D27+E27+F27</f>
        <v>3320.1</v>
      </c>
      <c r="H27" s="10">
        <f t="shared" si="7"/>
        <v>9820.1</v>
      </c>
      <c r="J27" s="5"/>
    </row>
    <row r="28" spans="1:10" ht="15.6" x14ac:dyDescent="0.3">
      <c r="A28" s="52"/>
      <c r="B28" s="31" t="s">
        <v>142</v>
      </c>
      <c r="C28" s="55">
        <v>117527.7</v>
      </c>
      <c r="D28" s="55">
        <v>52710.7</v>
      </c>
      <c r="E28" s="55">
        <v>10107.1</v>
      </c>
      <c r="F28" s="55">
        <v>-0.7</v>
      </c>
      <c r="G28" s="14">
        <f>D28+E28+F28</f>
        <v>62817.1</v>
      </c>
      <c r="H28" s="14">
        <f t="shared" si="7"/>
        <v>180344.8</v>
      </c>
      <c r="J28" s="5"/>
    </row>
    <row r="29" spans="1:10" ht="15.6" x14ac:dyDescent="0.3">
      <c r="A29" s="29" t="s">
        <v>136</v>
      </c>
      <c r="B29" s="6" t="s">
        <v>17</v>
      </c>
      <c r="C29" s="54">
        <f>SUM(C30+C36+C39)</f>
        <v>2832439.6999999997</v>
      </c>
      <c r="D29" s="54">
        <f>SUM(D30+D35)</f>
        <v>31919.300000000003</v>
      </c>
      <c r="E29" s="54">
        <f t="shared" ref="E29:H29" si="8">SUM(E30+E35)</f>
        <v>748117.00000000012</v>
      </c>
      <c r="F29" s="54">
        <f t="shared" si="8"/>
        <v>148744.29999999999</v>
      </c>
      <c r="G29" s="54">
        <f t="shared" si="8"/>
        <v>928780.6</v>
      </c>
      <c r="H29" s="54">
        <f t="shared" si="8"/>
        <v>3761220.2999999993</v>
      </c>
      <c r="J29" s="5"/>
    </row>
    <row r="30" spans="1:10" s="27" customFormat="1" ht="41.4" x14ac:dyDescent="0.3">
      <c r="A30" s="29" t="s">
        <v>137</v>
      </c>
      <c r="B30" s="39" t="s">
        <v>159</v>
      </c>
      <c r="C30" s="55">
        <f>SUM(C31+C32+C33+C34)</f>
        <v>2832439.6999999997</v>
      </c>
      <c r="D30" s="55">
        <f>SUM(D31+D32+D33+D34)</f>
        <v>31927.100000000002</v>
      </c>
      <c r="E30" s="55">
        <f t="shared" ref="E30:H30" si="9">SUM(E31+E32+E33+E34)</f>
        <v>747012.20000000007</v>
      </c>
      <c r="F30" s="55">
        <f t="shared" si="9"/>
        <v>148744.29999999999</v>
      </c>
      <c r="G30" s="55">
        <f t="shared" si="9"/>
        <v>927683.6</v>
      </c>
      <c r="H30" s="55">
        <f t="shared" si="9"/>
        <v>3760123.2999999993</v>
      </c>
      <c r="J30" s="28"/>
    </row>
    <row r="31" spans="1:10" ht="31.2" x14ac:dyDescent="0.3">
      <c r="A31" s="30" t="s">
        <v>138</v>
      </c>
      <c r="B31" s="8" t="s">
        <v>18</v>
      </c>
      <c r="C31" s="57">
        <v>130213.4</v>
      </c>
      <c r="D31" s="10">
        <v>0</v>
      </c>
      <c r="E31" s="10">
        <v>103243.9</v>
      </c>
      <c r="F31" s="10">
        <v>0</v>
      </c>
      <c r="G31" s="10">
        <f>D31+E31+F31</f>
        <v>103243.9</v>
      </c>
      <c r="H31" s="10">
        <f t="shared" ref="H31:H35" si="10">SUM(C31+G31)</f>
        <v>233457.3</v>
      </c>
      <c r="J31" s="5"/>
    </row>
    <row r="32" spans="1:10" ht="46.8" x14ac:dyDescent="0.3">
      <c r="A32" s="30" t="s">
        <v>139</v>
      </c>
      <c r="B32" s="8" t="s">
        <v>19</v>
      </c>
      <c r="C32" s="57">
        <v>1108635.3999999999</v>
      </c>
      <c r="D32" s="10">
        <v>-1606.8</v>
      </c>
      <c r="E32" s="10">
        <v>536952.9</v>
      </c>
      <c r="F32" s="10">
        <v>67784.2</v>
      </c>
      <c r="G32" s="10">
        <f>D32+E32+F32</f>
        <v>603130.29999999993</v>
      </c>
      <c r="H32" s="50">
        <f t="shared" si="10"/>
        <v>1711765.6999999997</v>
      </c>
      <c r="J32" s="5"/>
    </row>
    <row r="33" spans="1:12" ht="31.2" x14ac:dyDescent="0.3">
      <c r="A33" s="30" t="s">
        <v>140</v>
      </c>
      <c r="B33" s="8" t="s">
        <v>20</v>
      </c>
      <c r="C33" s="57">
        <v>1558074.5</v>
      </c>
      <c r="D33" s="10">
        <v>0</v>
      </c>
      <c r="E33" s="10">
        <v>80268.3</v>
      </c>
      <c r="F33" s="10">
        <v>12051.6</v>
      </c>
      <c r="G33" s="10">
        <f>D33+E33+F33</f>
        <v>92319.900000000009</v>
      </c>
      <c r="H33" s="10">
        <f t="shared" si="10"/>
        <v>1650394.4</v>
      </c>
      <c r="J33" s="5"/>
    </row>
    <row r="34" spans="1:12" ht="15.6" x14ac:dyDescent="0.3">
      <c r="A34" s="30" t="s">
        <v>141</v>
      </c>
      <c r="B34" s="8" t="s">
        <v>21</v>
      </c>
      <c r="C34" s="57">
        <v>35516.400000000001</v>
      </c>
      <c r="D34" s="10">
        <v>33533.9</v>
      </c>
      <c r="E34" s="10">
        <v>26547.1</v>
      </c>
      <c r="F34" s="10">
        <v>68908.5</v>
      </c>
      <c r="G34" s="10">
        <f>D34+E34+F34</f>
        <v>128989.5</v>
      </c>
      <c r="H34" s="10">
        <f t="shared" si="10"/>
        <v>164505.9</v>
      </c>
      <c r="J34" s="5"/>
    </row>
    <row r="35" spans="1:12" ht="35.25" customHeight="1" x14ac:dyDescent="0.3">
      <c r="A35" s="11"/>
      <c r="B35" s="32" t="s">
        <v>135</v>
      </c>
      <c r="C35" s="58">
        <v>0</v>
      </c>
      <c r="D35" s="58">
        <v>-7.8</v>
      </c>
      <c r="E35" s="57">
        <v>1104.8</v>
      </c>
      <c r="F35" s="57">
        <v>0</v>
      </c>
      <c r="G35" s="10">
        <f>D35+E35+F35</f>
        <v>1097</v>
      </c>
      <c r="H35" s="10">
        <f t="shared" si="10"/>
        <v>1097</v>
      </c>
      <c r="J35" s="5"/>
    </row>
    <row r="36" spans="1:12" ht="46.8" hidden="1" x14ac:dyDescent="0.3">
      <c r="A36" s="8" t="s">
        <v>22</v>
      </c>
      <c r="B36" s="8" t="s">
        <v>23</v>
      </c>
      <c r="C36" s="10">
        <v>0</v>
      </c>
      <c r="D36" s="10">
        <v>572.1</v>
      </c>
      <c r="E36" s="10">
        <v>0</v>
      </c>
      <c r="F36" s="10">
        <v>0</v>
      </c>
      <c r="G36" s="12" t="e">
        <f>D36+E36+F36+#REF!</f>
        <v>#REF!</v>
      </c>
      <c r="H36" s="10" t="e">
        <f t="shared" ref="H36:H39" si="11">SUM(C36+G36)</f>
        <v>#REF!</v>
      </c>
      <c r="J36" s="5"/>
    </row>
    <row r="37" spans="1:12" ht="31.2" hidden="1" x14ac:dyDescent="0.3">
      <c r="A37" s="8" t="s">
        <v>132</v>
      </c>
      <c r="B37" s="8" t="s">
        <v>133</v>
      </c>
      <c r="C37" s="10">
        <v>0</v>
      </c>
      <c r="D37" s="10">
        <v>150</v>
      </c>
      <c r="E37" s="10">
        <v>0</v>
      </c>
      <c r="F37" s="10">
        <v>0</v>
      </c>
      <c r="G37" s="12" t="e">
        <f>D37+E37+F37+#REF!</f>
        <v>#REF!</v>
      </c>
      <c r="H37" s="10" t="e">
        <f t="shared" si="11"/>
        <v>#REF!</v>
      </c>
      <c r="J37" s="5"/>
    </row>
    <row r="38" spans="1:12" ht="15.6" hidden="1" x14ac:dyDescent="0.3">
      <c r="A38" s="8" t="s">
        <v>130</v>
      </c>
      <c r="B38" s="8" t="s">
        <v>131</v>
      </c>
      <c r="C38" s="10">
        <v>0</v>
      </c>
      <c r="D38" s="10">
        <v>0</v>
      </c>
      <c r="E38" s="10">
        <v>130.5</v>
      </c>
      <c r="F38" s="10">
        <v>0</v>
      </c>
      <c r="G38" s="10">
        <f>D38+E38+F38</f>
        <v>130.5</v>
      </c>
      <c r="H38" s="10">
        <f t="shared" si="11"/>
        <v>130.5</v>
      </c>
      <c r="J38" s="5"/>
    </row>
    <row r="39" spans="1:12" ht="46.8" hidden="1" x14ac:dyDescent="0.3">
      <c r="A39" s="8" t="s">
        <v>24</v>
      </c>
      <c r="B39" s="8" t="s">
        <v>25</v>
      </c>
      <c r="C39" s="10">
        <v>0</v>
      </c>
      <c r="D39" s="10">
        <v>-1428.6</v>
      </c>
      <c r="E39" s="10">
        <v>-111.6</v>
      </c>
      <c r="F39" s="10">
        <v>0</v>
      </c>
      <c r="G39" s="10">
        <f>D39+E39+F39</f>
        <v>-1540.1999999999998</v>
      </c>
      <c r="H39" s="10">
        <f t="shared" si="11"/>
        <v>-1540.1999999999998</v>
      </c>
      <c r="J39" s="5"/>
    </row>
    <row r="40" spans="1:12" ht="26.25" customHeight="1" x14ac:dyDescent="0.3">
      <c r="A40" s="4" t="s">
        <v>2</v>
      </c>
      <c r="B40" s="4" t="s">
        <v>125</v>
      </c>
      <c r="C40" s="1">
        <f t="shared" ref="C40:H40" si="12">C41+C50+C52+C56+C64+C69+C72+C79+C82+C85+C90+C95+C97</f>
        <v>4967762.9000000004</v>
      </c>
      <c r="D40" s="1">
        <f t="shared" si="12"/>
        <v>152411.40000000002</v>
      </c>
      <c r="E40" s="1">
        <f t="shared" si="12"/>
        <v>790849.8</v>
      </c>
      <c r="F40" s="1">
        <f t="shared" si="12"/>
        <v>161824.1</v>
      </c>
      <c r="G40" s="1">
        <f>G41+G50+G52+G56+G64+G69+G72+G79+G82+G85+G90+G95+G97</f>
        <v>1105085.3</v>
      </c>
      <c r="H40" s="1">
        <f t="shared" si="12"/>
        <v>6072848.2000000002</v>
      </c>
      <c r="I40" s="5"/>
      <c r="J40" s="5"/>
      <c r="K40" s="5"/>
      <c r="L40" s="5"/>
    </row>
    <row r="41" spans="1:12" ht="15.6" x14ac:dyDescent="0.3">
      <c r="A41" s="13" t="s">
        <v>84</v>
      </c>
      <c r="B41" s="7" t="s">
        <v>26</v>
      </c>
      <c r="C41" s="14">
        <f>C42+C43+C44+C45+C46+C47+C48+C49</f>
        <v>458663.9</v>
      </c>
      <c r="D41" s="14">
        <f t="shared" ref="D41:F41" si="13">D42+D43+D44+D45+D46+D47+D48+D49</f>
        <v>10629.8</v>
      </c>
      <c r="E41" s="14">
        <f t="shared" si="13"/>
        <v>27903.5</v>
      </c>
      <c r="F41" s="14">
        <f t="shared" si="13"/>
        <v>6193.2000000000007</v>
      </c>
      <c r="G41" s="14">
        <f>G42+G43+G44+G45+G46+G47+G48+G49</f>
        <v>44726.5</v>
      </c>
      <c r="H41" s="14">
        <f>H42+H43+H44+H45+H46+H47+H48+H49</f>
        <v>503390.4</v>
      </c>
      <c r="I41" s="5"/>
      <c r="J41" s="5"/>
    </row>
    <row r="42" spans="1:12" ht="46.8" x14ac:dyDescent="0.3">
      <c r="A42" s="15" t="s">
        <v>85</v>
      </c>
      <c r="B42" s="8" t="s">
        <v>27</v>
      </c>
      <c r="C42" s="10">
        <v>7294</v>
      </c>
      <c r="D42" s="10">
        <v>0</v>
      </c>
      <c r="E42" s="10">
        <v>1206.7</v>
      </c>
      <c r="F42" s="10">
        <v>465.8</v>
      </c>
      <c r="G42" s="10">
        <f t="shared" ref="G42:G49" si="14">D42+E42+F42</f>
        <v>1672.5</v>
      </c>
      <c r="H42" s="10">
        <f t="shared" ref="H42:H49" si="15">C42+G42</f>
        <v>8966.5</v>
      </c>
      <c r="J42" s="5"/>
    </row>
    <row r="43" spans="1:12" ht="62.4" x14ac:dyDescent="0.3">
      <c r="A43" s="15" t="s">
        <v>86</v>
      </c>
      <c r="B43" s="8" t="s">
        <v>28</v>
      </c>
      <c r="C43" s="10">
        <v>10515</v>
      </c>
      <c r="D43" s="10">
        <v>0</v>
      </c>
      <c r="E43" s="10">
        <v>200</v>
      </c>
      <c r="F43" s="10">
        <v>-58.9</v>
      </c>
      <c r="G43" s="10">
        <f t="shared" si="14"/>
        <v>141.1</v>
      </c>
      <c r="H43" s="10">
        <f t="shared" si="15"/>
        <v>10656.1</v>
      </c>
      <c r="J43" s="5"/>
    </row>
    <row r="44" spans="1:12" ht="62.4" x14ac:dyDescent="0.3">
      <c r="A44" s="15" t="s">
        <v>87</v>
      </c>
      <c r="B44" s="8" t="s">
        <v>29</v>
      </c>
      <c r="C44" s="10">
        <v>160000</v>
      </c>
      <c r="D44" s="10">
        <v>1607.5</v>
      </c>
      <c r="E44" s="10">
        <v>3932.8</v>
      </c>
      <c r="F44" s="10">
        <v>1852.5</v>
      </c>
      <c r="G44" s="10">
        <f t="shared" si="14"/>
        <v>7392.8</v>
      </c>
      <c r="H44" s="10">
        <f t="shared" si="15"/>
        <v>167392.79999999999</v>
      </c>
      <c r="J44" s="5"/>
    </row>
    <row r="45" spans="1:12" ht="15.6" x14ac:dyDescent="0.3">
      <c r="A45" s="15" t="s">
        <v>88</v>
      </c>
      <c r="B45" s="8" t="s">
        <v>30</v>
      </c>
      <c r="C45" s="10">
        <v>5.0999999999999996</v>
      </c>
      <c r="D45" s="10">
        <v>0</v>
      </c>
      <c r="E45" s="10">
        <v>0</v>
      </c>
      <c r="F45" s="10">
        <v>0</v>
      </c>
      <c r="G45" s="10">
        <f t="shared" si="14"/>
        <v>0</v>
      </c>
      <c r="H45" s="10">
        <f t="shared" si="15"/>
        <v>5.0999999999999996</v>
      </c>
      <c r="J45" s="5"/>
    </row>
    <row r="46" spans="1:12" s="19" customFormat="1" ht="46.8" x14ac:dyDescent="0.3">
      <c r="A46" s="16" t="s">
        <v>127</v>
      </c>
      <c r="B46" s="17" t="s">
        <v>31</v>
      </c>
      <c r="C46" s="18">
        <v>55340.5</v>
      </c>
      <c r="D46" s="18">
        <v>0</v>
      </c>
      <c r="E46" s="18">
        <v>380</v>
      </c>
      <c r="F46" s="18">
        <v>-1015.5</v>
      </c>
      <c r="G46" s="10">
        <f t="shared" si="14"/>
        <v>-635.5</v>
      </c>
      <c r="H46" s="10">
        <f t="shared" si="15"/>
        <v>54705</v>
      </c>
      <c r="J46" s="5"/>
    </row>
    <row r="47" spans="1:12" ht="31.2" hidden="1" x14ac:dyDescent="0.3">
      <c r="A47" s="15" t="s">
        <v>128</v>
      </c>
      <c r="B47" s="8" t="s">
        <v>32</v>
      </c>
      <c r="C47" s="10"/>
      <c r="D47" s="10"/>
      <c r="E47" s="10"/>
      <c r="F47" s="10"/>
      <c r="G47" s="10">
        <f t="shared" si="14"/>
        <v>0</v>
      </c>
      <c r="H47" s="10">
        <f t="shared" si="15"/>
        <v>0</v>
      </c>
      <c r="J47" s="5"/>
    </row>
    <row r="48" spans="1:12" ht="15.6" x14ac:dyDescent="0.3">
      <c r="A48" s="15" t="s">
        <v>89</v>
      </c>
      <c r="B48" s="8" t="s">
        <v>33</v>
      </c>
      <c r="C48" s="10">
        <v>2000</v>
      </c>
      <c r="D48" s="10">
        <v>0</v>
      </c>
      <c r="E48" s="10">
        <v>0</v>
      </c>
      <c r="F48" s="10">
        <v>0</v>
      </c>
      <c r="G48" s="10">
        <f t="shared" si="14"/>
        <v>0</v>
      </c>
      <c r="H48" s="10">
        <f t="shared" si="15"/>
        <v>2000</v>
      </c>
      <c r="J48" s="5"/>
    </row>
    <row r="49" spans="1:12" s="19" customFormat="1" ht="15.6" x14ac:dyDescent="0.3">
      <c r="A49" s="16" t="s">
        <v>90</v>
      </c>
      <c r="B49" s="17" t="s">
        <v>34</v>
      </c>
      <c r="C49" s="18">
        <v>223509.3</v>
      </c>
      <c r="D49" s="18">
        <v>9022.2999999999993</v>
      </c>
      <c r="E49" s="18">
        <v>22184</v>
      </c>
      <c r="F49" s="18">
        <v>4949.3</v>
      </c>
      <c r="G49" s="10">
        <f t="shared" si="14"/>
        <v>36155.599999999999</v>
      </c>
      <c r="H49" s="10">
        <f t="shared" si="15"/>
        <v>259664.9</v>
      </c>
      <c r="J49" s="5"/>
    </row>
    <row r="50" spans="1:12" ht="15.6" x14ac:dyDescent="0.3">
      <c r="A50" s="13" t="s">
        <v>91</v>
      </c>
      <c r="B50" s="7" t="s">
        <v>35</v>
      </c>
      <c r="C50" s="14">
        <f>C51</f>
        <v>10964.4</v>
      </c>
      <c r="D50" s="14">
        <f t="shared" ref="D50:H50" si="16">D51</f>
        <v>0</v>
      </c>
      <c r="E50" s="14">
        <f t="shared" si="16"/>
        <v>-318.89999999999998</v>
      </c>
      <c r="F50" s="14">
        <f t="shared" si="16"/>
        <v>-1516.8</v>
      </c>
      <c r="G50" s="14">
        <f t="shared" si="16"/>
        <v>-1835.6999999999998</v>
      </c>
      <c r="H50" s="14">
        <f t="shared" si="16"/>
        <v>9128.7000000000007</v>
      </c>
      <c r="J50" s="5"/>
    </row>
    <row r="51" spans="1:12" ht="15.6" x14ac:dyDescent="0.3">
      <c r="A51" s="15" t="s">
        <v>92</v>
      </c>
      <c r="B51" s="8" t="s">
        <v>36</v>
      </c>
      <c r="C51" s="10">
        <v>10964.4</v>
      </c>
      <c r="D51" s="10">
        <v>0</v>
      </c>
      <c r="E51" s="10">
        <v>-318.89999999999998</v>
      </c>
      <c r="F51" s="10">
        <v>-1516.8</v>
      </c>
      <c r="G51" s="10">
        <f>D51+E51+F51</f>
        <v>-1835.6999999999998</v>
      </c>
      <c r="H51" s="10">
        <f>C51+G51</f>
        <v>9128.7000000000007</v>
      </c>
      <c r="J51" s="5"/>
    </row>
    <row r="52" spans="1:12" ht="31.2" x14ac:dyDescent="0.3">
      <c r="A52" s="13" t="s">
        <v>93</v>
      </c>
      <c r="B52" s="7" t="s">
        <v>37</v>
      </c>
      <c r="C52" s="14">
        <f>C53+C54+C55</f>
        <v>15150.5</v>
      </c>
      <c r="D52" s="14">
        <f t="shared" ref="D52:H52" si="17">D53+D54+D55</f>
        <v>0</v>
      </c>
      <c r="E52" s="14">
        <f t="shared" si="17"/>
        <v>50.4</v>
      </c>
      <c r="F52" s="14">
        <f t="shared" si="17"/>
        <v>-48.9</v>
      </c>
      <c r="G52" s="14">
        <f>G53+G54+G55</f>
        <v>1.5</v>
      </c>
      <c r="H52" s="14">
        <f t="shared" si="17"/>
        <v>15152</v>
      </c>
      <c r="I52" s="5"/>
      <c r="J52" s="5"/>
    </row>
    <row r="53" spans="1:12" ht="15.6" x14ac:dyDescent="0.3">
      <c r="A53" s="15" t="s">
        <v>94</v>
      </c>
      <c r="B53" s="8" t="s">
        <v>38</v>
      </c>
      <c r="C53" s="10">
        <v>6855.6</v>
      </c>
      <c r="D53" s="10">
        <v>0</v>
      </c>
      <c r="E53" s="10">
        <v>50.4</v>
      </c>
      <c r="F53" s="50">
        <v>1.1000000000000001</v>
      </c>
      <c r="G53" s="50">
        <f>D53+E53+F53</f>
        <v>51.5</v>
      </c>
      <c r="H53" s="50">
        <f>C53+G53</f>
        <v>6907.1</v>
      </c>
      <c r="J53" s="5"/>
    </row>
    <row r="54" spans="1:12" ht="51" customHeight="1" x14ac:dyDescent="0.3">
      <c r="A54" s="15" t="s">
        <v>129</v>
      </c>
      <c r="B54" s="8" t="s">
        <v>164</v>
      </c>
      <c r="C54" s="10">
        <v>3850</v>
      </c>
      <c r="D54" s="10">
        <v>0</v>
      </c>
      <c r="E54" s="10">
        <v>0</v>
      </c>
      <c r="F54" s="50">
        <v>-50</v>
      </c>
      <c r="G54" s="50">
        <f t="shared" ref="G54:G55" si="18">D54+E54+F54</f>
        <v>-50</v>
      </c>
      <c r="H54" s="50">
        <f>C54+G54</f>
        <v>3800</v>
      </c>
      <c r="J54" s="5"/>
    </row>
    <row r="55" spans="1:12" ht="46.8" x14ac:dyDescent="0.3">
      <c r="A55" s="15" t="s">
        <v>95</v>
      </c>
      <c r="B55" s="8" t="s">
        <v>39</v>
      </c>
      <c r="C55" s="10">
        <v>4444.8999999999996</v>
      </c>
      <c r="D55" s="10">
        <v>0</v>
      </c>
      <c r="E55" s="10">
        <v>0</v>
      </c>
      <c r="F55" s="50">
        <v>0</v>
      </c>
      <c r="G55" s="50">
        <f t="shared" si="18"/>
        <v>0</v>
      </c>
      <c r="H55" s="50">
        <f>C55+G55</f>
        <v>4444.8999999999996</v>
      </c>
      <c r="J55" s="5"/>
    </row>
    <row r="56" spans="1:12" ht="15.6" x14ac:dyDescent="0.3">
      <c r="A56" s="13" t="s">
        <v>96</v>
      </c>
      <c r="B56" s="7" t="s">
        <v>40</v>
      </c>
      <c r="C56" s="14">
        <f>C57+C58+C59+C60+C61+C62+C63</f>
        <v>558140.29999999993</v>
      </c>
      <c r="D56" s="14">
        <f t="shared" ref="D56:H56" si="19">D57+D58+D59+D60+D61+D62+D63</f>
        <v>54745.7</v>
      </c>
      <c r="E56" s="14">
        <f t="shared" si="19"/>
        <v>56884.1</v>
      </c>
      <c r="F56" s="51">
        <f t="shared" si="19"/>
        <v>3574.0000000000009</v>
      </c>
      <c r="G56" s="51">
        <f t="shared" si="19"/>
        <v>115203.8</v>
      </c>
      <c r="H56" s="51">
        <f t="shared" si="19"/>
        <v>673344.1</v>
      </c>
      <c r="I56" s="5"/>
      <c r="J56" s="20"/>
      <c r="K56" s="5"/>
      <c r="L56" s="5"/>
    </row>
    <row r="57" spans="1:12" ht="15.6" x14ac:dyDescent="0.3">
      <c r="A57" s="15" t="s">
        <v>97</v>
      </c>
      <c r="B57" s="8" t="s">
        <v>41</v>
      </c>
      <c r="C57" s="10">
        <v>9580.4</v>
      </c>
      <c r="D57" s="18">
        <v>0</v>
      </c>
      <c r="E57" s="18">
        <v>-390.3</v>
      </c>
      <c r="F57" s="18">
        <v>-321.60000000000002</v>
      </c>
      <c r="G57" s="10">
        <f t="shared" ref="G57:G63" si="20">D57+E57+F57</f>
        <v>-711.90000000000009</v>
      </c>
      <c r="H57" s="10">
        <f t="shared" ref="H57:H63" si="21">C57+G57</f>
        <v>8868.5</v>
      </c>
      <c r="I57" s="21"/>
      <c r="J57" s="20"/>
    </row>
    <row r="58" spans="1:12" ht="15.6" x14ac:dyDescent="0.3">
      <c r="A58" s="15" t="s">
        <v>98</v>
      </c>
      <c r="B58" s="8" t="s">
        <v>42</v>
      </c>
      <c r="C58" s="10">
        <v>18361.5</v>
      </c>
      <c r="D58" s="18">
        <v>0</v>
      </c>
      <c r="E58" s="18">
        <v>-790.8</v>
      </c>
      <c r="F58" s="10">
        <v>-405.6</v>
      </c>
      <c r="G58" s="10">
        <f t="shared" si="20"/>
        <v>-1196.4000000000001</v>
      </c>
      <c r="H58" s="10">
        <f t="shared" si="21"/>
        <v>17165.099999999999</v>
      </c>
      <c r="J58" s="20"/>
    </row>
    <row r="59" spans="1:12" ht="15.6" x14ac:dyDescent="0.3">
      <c r="A59" s="15" t="s">
        <v>99</v>
      </c>
      <c r="B59" s="8" t="s">
        <v>43</v>
      </c>
      <c r="C59" s="10">
        <v>14899.3</v>
      </c>
      <c r="D59" s="18">
        <v>1795.1</v>
      </c>
      <c r="E59" s="18">
        <v>0</v>
      </c>
      <c r="F59" s="18">
        <v>-400</v>
      </c>
      <c r="G59" s="10">
        <f t="shared" si="20"/>
        <v>1395.1</v>
      </c>
      <c r="H59" s="10">
        <f t="shared" si="21"/>
        <v>16294.4</v>
      </c>
      <c r="I59" s="21"/>
      <c r="J59" s="20"/>
    </row>
    <row r="60" spans="1:12" ht="15.6" x14ac:dyDescent="0.3">
      <c r="A60" s="15" t="s">
        <v>100</v>
      </c>
      <c r="B60" s="8" t="s">
        <v>44</v>
      </c>
      <c r="C60" s="10">
        <v>26700</v>
      </c>
      <c r="D60" s="18">
        <v>80.2</v>
      </c>
      <c r="E60" s="18">
        <v>-324.7</v>
      </c>
      <c r="F60" s="18">
        <v>-3886.6</v>
      </c>
      <c r="G60" s="10">
        <f t="shared" si="20"/>
        <v>-4131.1000000000004</v>
      </c>
      <c r="H60" s="10">
        <f t="shared" si="21"/>
        <v>22568.9</v>
      </c>
      <c r="I60" s="21"/>
      <c r="J60" s="20"/>
    </row>
    <row r="61" spans="1:12" ht="15.6" x14ac:dyDescent="0.3">
      <c r="A61" s="15" t="s">
        <v>101</v>
      </c>
      <c r="B61" s="8" t="s">
        <v>45</v>
      </c>
      <c r="C61" s="10">
        <v>454337.1</v>
      </c>
      <c r="D61" s="18">
        <v>53026</v>
      </c>
      <c r="E61" s="18">
        <v>50518.5</v>
      </c>
      <c r="F61" s="10">
        <v>8410.7000000000007</v>
      </c>
      <c r="G61" s="10">
        <f t="shared" si="20"/>
        <v>111955.2</v>
      </c>
      <c r="H61" s="10">
        <f t="shared" si="21"/>
        <v>566292.29999999993</v>
      </c>
      <c r="J61" s="20"/>
    </row>
    <row r="62" spans="1:12" ht="15.6" x14ac:dyDescent="0.3">
      <c r="A62" s="15" t="s">
        <v>102</v>
      </c>
      <c r="B62" s="8" t="s">
        <v>46</v>
      </c>
      <c r="C62" s="10">
        <v>14629.9</v>
      </c>
      <c r="D62" s="18">
        <v>880.2</v>
      </c>
      <c r="E62" s="18">
        <v>-15.9</v>
      </c>
      <c r="F62" s="18">
        <v>176.8</v>
      </c>
      <c r="G62" s="10">
        <f t="shared" si="20"/>
        <v>1041.1000000000001</v>
      </c>
      <c r="H62" s="10">
        <f t="shared" si="21"/>
        <v>15671</v>
      </c>
      <c r="I62" s="21"/>
      <c r="J62" s="20"/>
    </row>
    <row r="63" spans="1:12" ht="31.2" x14ac:dyDescent="0.3">
      <c r="A63" s="15" t="s">
        <v>103</v>
      </c>
      <c r="B63" s="8" t="s">
        <v>47</v>
      </c>
      <c r="C63" s="10">
        <v>19632.099999999999</v>
      </c>
      <c r="D63" s="18">
        <v>-1035.8</v>
      </c>
      <c r="E63" s="18">
        <v>7887.3</v>
      </c>
      <c r="F63" s="10">
        <v>0.3</v>
      </c>
      <c r="G63" s="10">
        <f t="shared" si="20"/>
        <v>6851.8</v>
      </c>
      <c r="H63" s="10">
        <f t="shared" si="21"/>
        <v>26483.899999999998</v>
      </c>
      <c r="J63" s="5"/>
      <c r="L63" s="5"/>
    </row>
    <row r="64" spans="1:12" ht="15.6" x14ac:dyDescent="0.3">
      <c r="A64" s="13" t="s">
        <v>104</v>
      </c>
      <c r="B64" s="7" t="s">
        <v>48</v>
      </c>
      <c r="C64" s="14">
        <f>C65+C66+C67+C68</f>
        <v>545474.1</v>
      </c>
      <c r="D64" s="14">
        <f t="shared" ref="D64:G64" si="22">D65+D66+D67+D68</f>
        <v>82107.399999999994</v>
      </c>
      <c r="E64" s="14">
        <f t="shared" si="22"/>
        <v>439147.2</v>
      </c>
      <c r="F64" s="14">
        <f t="shared" si="22"/>
        <v>75192.700000000012</v>
      </c>
      <c r="G64" s="14">
        <f t="shared" si="22"/>
        <v>596447.29999999993</v>
      </c>
      <c r="H64" s="14">
        <f>H65+H66+H67+H68</f>
        <v>1141921.3999999999</v>
      </c>
      <c r="I64" s="5"/>
      <c r="J64" s="5"/>
    </row>
    <row r="65" spans="1:10" ht="15.6" x14ac:dyDescent="0.3">
      <c r="A65" s="15" t="s">
        <v>105</v>
      </c>
      <c r="B65" s="8" t="s">
        <v>49</v>
      </c>
      <c r="C65" s="10">
        <v>36828.6</v>
      </c>
      <c r="D65" s="10">
        <v>-433.7</v>
      </c>
      <c r="E65" s="10">
        <v>452334.3</v>
      </c>
      <c r="F65" s="10">
        <v>-4101.5</v>
      </c>
      <c r="G65" s="10">
        <f t="shared" ref="G65:G68" si="23">D65+E65+F65</f>
        <v>447799.1</v>
      </c>
      <c r="H65" s="10">
        <f t="shared" ref="H65:H68" si="24">C65+G65</f>
        <v>484627.69999999995</v>
      </c>
      <c r="J65" s="5"/>
    </row>
    <row r="66" spans="1:10" s="19" customFormat="1" ht="15.6" x14ac:dyDescent="0.3">
      <c r="A66" s="16" t="s">
        <v>106</v>
      </c>
      <c r="B66" s="17" t="s">
        <v>50</v>
      </c>
      <c r="C66" s="18">
        <v>269222.40000000002</v>
      </c>
      <c r="D66" s="18">
        <v>19771.400000000001</v>
      </c>
      <c r="E66" s="18">
        <v>-45279.7</v>
      </c>
      <c r="F66" s="18">
        <v>88939.1</v>
      </c>
      <c r="G66" s="10">
        <f t="shared" si="23"/>
        <v>63430.80000000001</v>
      </c>
      <c r="H66" s="10">
        <f t="shared" si="24"/>
        <v>332653.2</v>
      </c>
      <c r="J66" s="5"/>
    </row>
    <row r="67" spans="1:10" s="19" customFormat="1" ht="15.6" x14ac:dyDescent="0.3">
      <c r="A67" s="16" t="s">
        <v>107</v>
      </c>
      <c r="B67" s="17" t="s">
        <v>51</v>
      </c>
      <c r="C67" s="18">
        <v>185714</v>
      </c>
      <c r="D67" s="18">
        <v>62523</v>
      </c>
      <c r="E67" s="18">
        <v>31560.400000000001</v>
      </c>
      <c r="F67" s="18">
        <v>-9656.5</v>
      </c>
      <c r="G67" s="10">
        <f t="shared" si="23"/>
        <v>84426.9</v>
      </c>
      <c r="H67" s="10">
        <f t="shared" si="24"/>
        <v>270140.90000000002</v>
      </c>
      <c r="J67" s="5"/>
    </row>
    <row r="68" spans="1:10" ht="31.2" x14ac:dyDescent="0.3">
      <c r="A68" s="15" t="s">
        <v>108</v>
      </c>
      <c r="B68" s="8" t="s">
        <v>52</v>
      </c>
      <c r="C68" s="10">
        <v>53709.1</v>
      </c>
      <c r="D68" s="10">
        <v>246.7</v>
      </c>
      <c r="E68" s="10">
        <v>532.20000000000005</v>
      </c>
      <c r="F68" s="10">
        <v>11.6</v>
      </c>
      <c r="G68" s="10">
        <f t="shared" si="23"/>
        <v>790.50000000000011</v>
      </c>
      <c r="H68" s="10">
        <f t="shared" si="24"/>
        <v>54499.6</v>
      </c>
      <c r="J68" s="5"/>
    </row>
    <row r="69" spans="1:10" ht="15.6" x14ac:dyDescent="0.3">
      <c r="A69" s="13" t="s">
        <v>109</v>
      </c>
      <c r="B69" s="7" t="s">
        <v>53</v>
      </c>
      <c r="C69" s="14">
        <f>C70+C71</f>
        <v>11768.7</v>
      </c>
      <c r="D69" s="14">
        <f>D70+D71</f>
        <v>-7381</v>
      </c>
      <c r="E69" s="14">
        <f t="shared" ref="E69:H69" si="25">E70+E71</f>
        <v>2476.5</v>
      </c>
      <c r="F69" s="14">
        <f t="shared" si="25"/>
        <v>643</v>
      </c>
      <c r="G69" s="14">
        <f t="shared" si="25"/>
        <v>-4261.5</v>
      </c>
      <c r="H69" s="14">
        <f t="shared" si="25"/>
        <v>7507.2</v>
      </c>
      <c r="J69" s="5"/>
    </row>
    <row r="70" spans="1:10" ht="31.2" x14ac:dyDescent="0.3">
      <c r="A70" s="15" t="s">
        <v>110</v>
      </c>
      <c r="B70" s="8" t="s">
        <v>54</v>
      </c>
      <c r="C70" s="10">
        <v>11650</v>
      </c>
      <c r="D70" s="10">
        <v>-7381</v>
      </c>
      <c r="E70" s="10">
        <v>2476.5</v>
      </c>
      <c r="F70" s="10">
        <v>643</v>
      </c>
      <c r="G70" s="10">
        <f t="shared" ref="G70:G71" si="26">D70+E70+F70</f>
        <v>-4261.5</v>
      </c>
      <c r="H70" s="10">
        <f t="shared" ref="H70" si="27">C70+G70</f>
        <v>7388.5</v>
      </c>
      <c r="J70" s="5"/>
    </row>
    <row r="71" spans="1:10" ht="31.2" x14ac:dyDescent="0.3">
      <c r="A71" s="15" t="s">
        <v>111</v>
      </c>
      <c r="B71" s="8" t="s">
        <v>55</v>
      </c>
      <c r="C71" s="10">
        <v>118.7</v>
      </c>
      <c r="D71" s="10">
        <v>0</v>
      </c>
      <c r="E71" s="10">
        <v>0</v>
      </c>
      <c r="F71" s="10">
        <v>0</v>
      </c>
      <c r="G71" s="10">
        <f t="shared" si="26"/>
        <v>0</v>
      </c>
      <c r="H71" s="10">
        <f>C71+G71</f>
        <v>118.7</v>
      </c>
      <c r="J71" s="5"/>
    </row>
    <row r="72" spans="1:10" ht="15.6" x14ac:dyDescent="0.3">
      <c r="A72" s="13" t="s">
        <v>112</v>
      </c>
      <c r="B72" s="7" t="s">
        <v>56</v>
      </c>
      <c r="C72" s="14">
        <f>C73+C74+C75+C76+C77+C78</f>
        <v>2698303.2</v>
      </c>
      <c r="D72" s="14">
        <f t="shared" ref="D72" si="28">D73+D74+D75+D76+D77+D78</f>
        <v>10964.5</v>
      </c>
      <c r="E72" s="14">
        <f>E73+E74+E75+E76+E77+E78</f>
        <v>153585.59999999998</v>
      </c>
      <c r="F72" s="14">
        <f t="shared" ref="F72" si="29">F73+F74+F75+F76+F77+F78</f>
        <v>69037.5</v>
      </c>
      <c r="G72" s="14">
        <f>G73+G74+G75+G76+G77+G78</f>
        <v>233587.6</v>
      </c>
      <c r="H72" s="14">
        <f>H73+H74+H75+H77+H78+H76</f>
        <v>2931890.8000000003</v>
      </c>
      <c r="I72" s="5"/>
      <c r="J72" s="5"/>
    </row>
    <row r="73" spans="1:10" s="19" customFormat="1" ht="15.6" x14ac:dyDescent="0.3">
      <c r="A73" s="16" t="s">
        <v>113</v>
      </c>
      <c r="B73" s="17" t="s">
        <v>57</v>
      </c>
      <c r="C73" s="18">
        <v>518632.6</v>
      </c>
      <c r="D73" s="18">
        <v>61817.5</v>
      </c>
      <c r="E73" s="18">
        <v>40689.1</v>
      </c>
      <c r="F73" s="18">
        <v>10716.7</v>
      </c>
      <c r="G73" s="10">
        <f t="shared" ref="G73:G81" si="30">D73+E73+F73</f>
        <v>113223.3</v>
      </c>
      <c r="H73" s="50">
        <f>C73+G73</f>
        <v>631855.9</v>
      </c>
      <c r="J73" s="5"/>
    </row>
    <row r="74" spans="1:10" s="19" customFormat="1" ht="15.6" x14ac:dyDescent="0.3">
      <c r="A74" s="16" t="s">
        <v>114</v>
      </c>
      <c r="B74" s="17" t="s">
        <v>58</v>
      </c>
      <c r="C74" s="18">
        <v>1848985.4</v>
      </c>
      <c r="D74" s="18">
        <v>-54017</v>
      </c>
      <c r="E74" s="18">
        <v>94428.2</v>
      </c>
      <c r="F74" s="18">
        <v>57076.800000000003</v>
      </c>
      <c r="G74" s="10">
        <f t="shared" si="30"/>
        <v>97488</v>
      </c>
      <c r="H74" s="50">
        <f t="shared" ref="H74:H78" si="31">C74+G74</f>
        <v>1946473.4</v>
      </c>
      <c r="J74" s="5"/>
    </row>
    <row r="75" spans="1:10" s="19" customFormat="1" ht="15.6" x14ac:dyDescent="0.3">
      <c r="A75" s="16" t="s">
        <v>115</v>
      </c>
      <c r="B75" s="17" t="s">
        <v>59</v>
      </c>
      <c r="C75" s="18">
        <v>136095.70000000001</v>
      </c>
      <c r="D75" s="18">
        <v>1713.1</v>
      </c>
      <c r="E75" s="18">
        <v>11018</v>
      </c>
      <c r="F75" s="18">
        <v>1318.3</v>
      </c>
      <c r="G75" s="10">
        <f t="shared" si="30"/>
        <v>14049.4</v>
      </c>
      <c r="H75" s="10">
        <f t="shared" si="31"/>
        <v>150145.1</v>
      </c>
      <c r="J75" s="5"/>
    </row>
    <row r="76" spans="1:10" s="19" customFormat="1" ht="31.2" x14ac:dyDescent="0.3">
      <c r="A76" s="16" t="s">
        <v>172</v>
      </c>
      <c r="B76" s="17" t="s">
        <v>173</v>
      </c>
      <c r="C76" s="18">
        <v>466.6</v>
      </c>
      <c r="D76" s="18">
        <v>122.6</v>
      </c>
      <c r="E76" s="18">
        <v>-34</v>
      </c>
      <c r="F76" s="18">
        <v>-87.5</v>
      </c>
      <c r="G76" s="10">
        <f t="shared" si="30"/>
        <v>1.0999999999999943</v>
      </c>
      <c r="H76" s="10">
        <f t="shared" si="31"/>
        <v>467.70000000000005</v>
      </c>
      <c r="J76" s="5"/>
    </row>
    <row r="77" spans="1:10" s="19" customFormat="1" ht="15.6" x14ac:dyDescent="0.3">
      <c r="A77" s="16" t="s">
        <v>116</v>
      </c>
      <c r="B77" s="17" t="s">
        <v>60</v>
      </c>
      <c r="C77" s="10">
        <v>53752.9</v>
      </c>
      <c r="D77" s="18">
        <v>2753.9</v>
      </c>
      <c r="E77" s="18">
        <v>7329.3</v>
      </c>
      <c r="F77" s="18">
        <v>499.9</v>
      </c>
      <c r="G77" s="10">
        <f t="shared" si="30"/>
        <v>10583.1</v>
      </c>
      <c r="H77" s="10">
        <f t="shared" si="31"/>
        <v>64336</v>
      </c>
      <c r="J77" s="5"/>
    </row>
    <row r="78" spans="1:10" ht="15.6" x14ac:dyDescent="0.3">
      <c r="A78" s="15" t="s">
        <v>117</v>
      </c>
      <c r="B78" s="8" t="s">
        <v>61</v>
      </c>
      <c r="C78" s="49">
        <v>140370</v>
      </c>
      <c r="D78" s="10">
        <v>-1425.6</v>
      </c>
      <c r="E78" s="10">
        <v>155</v>
      </c>
      <c r="F78" s="10">
        <v>-486.7</v>
      </c>
      <c r="G78" s="10">
        <f t="shared" si="30"/>
        <v>-1757.3</v>
      </c>
      <c r="H78" s="10">
        <f t="shared" si="31"/>
        <v>138612.70000000001</v>
      </c>
      <c r="J78" s="5"/>
    </row>
    <row r="79" spans="1:10" s="19" customFormat="1" ht="15.6" x14ac:dyDescent="0.3">
      <c r="A79" s="22" t="s">
        <v>118</v>
      </c>
      <c r="B79" s="23" t="s">
        <v>62</v>
      </c>
      <c r="C79" s="24">
        <f>C80+C81</f>
        <v>235849.2</v>
      </c>
      <c r="D79" s="24">
        <f t="shared" ref="D79:H79" si="32">D80+D81</f>
        <v>1061.0999999999999</v>
      </c>
      <c r="E79" s="24">
        <f t="shared" si="32"/>
        <v>9262.7999999999993</v>
      </c>
      <c r="F79" s="24">
        <f t="shared" si="32"/>
        <v>1784.8000000000002</v>
      </c>
      <c r="G79" s="10">
        <f t="shared" si="30"/>
        <v>12108.7</v>
      </c>
      <c r="H79" s="24">
        <f t="shared" si="32"/>
        <v>247957.9</v>
      </c>
      <c r="I79" s="25"/>
      <c r="J79" s="5"/>
    </row>
    <row r="80" spans="1:10" s="19" customFormat="1" ht="15.6" x14ac:dyDescent="0.3">
      <c r="A80" s="16" t="s">
        <v>119</v>
      </c>
      <c r="B80" s="17" t="s">
        <v>63</v>
      </c>
      <c r="C80" s="18">
        <v>224368.7</v>
      </c>
      <c r="D80" s="18">
        <v>1024.0999999999999</v>
      </c>
      <c r="E80" s="18">
        <v>9262.7999999999993</v>
      </c>
      <c r="F80" s="18">
        <v>1900.9</v>
      </c>
      <c r="G80" s="10">
        <f t="shared" si="30"/>
        <v>12187.8</v>
      </c>
      <c r="H80" s="10">
        <f>C80+G80</f>
        <v>236556.5</v>
      </c>
      <c r="J80" s="5"/>
    </row>
    <row r="81" spans="1:10" s="19" customFormat="1" ht="31.2" x14ac:dyDescent="0.3">
      <c r="A81" s="16" t="s">
        <v>120</v>
      </c>
      <c r="B81" s="17" t="s">
        <v>64</v>
      </c>
      <c r="C81" s="18">
        <v>11480.5</v>
      </c>
      <c r="D81" s="18">
        <v>37</v>
      </c>
      <c r="E81" s="18">
        <v>0</v>
      </c>
      <c r="F81" s="18">
        <v>-116.1</v>
      </c>
      <c r="G81" s="10">
        <f t="shared" si="30"/>
        <v>-79.099999999999994</v>
      </c>
      <c r="H81" s="10">
        <f>C81+G81</f>
        <v>11401.4</v>
      </c>
      <c r="J81" s="5"/>
    </row>
    <row r="82" spans="1:10" ht="15.6" x14ac:dyDescent="0.3">
      <c r="A82" s="13" t="s">
        <v>121</v>
      </c>
      <c r="B82" s="7" t="s">
        <v>65</v>
      </c>
      <c r="C82" s="14">
        <f>C83+C84</f>
        <v>1505.2</v>
      </c>
      <c r="D82" s="14">
        <f>D83+D84</f>
        <v>0</v>
      </c>
      <c r="E82" s="14">
        <f t="shared" ref="E82:H82" si="33">E83+E84</f>
        <v>0</v>
      </c>
      <c r="F82" s="14">
        <f t="shared" si="33"/>
        <v>-111.9</v>
      </c>
      <c r="G82" s="14">
        <f t="shared" si="33"/>
        <v>-111.9</v>
      </c>
      <c r="H82" s="14">
        <f t="shared" si="33"/>
        <v>1393.3</v>
      </c>
      <c r="J82" s="5"/>
    </row>
    <row r="83" spans="1:10" ht="15.6" x14ac:dyDescent="0.3">
      <c r="A83" s="15" t="s">
        <v>122</v>
      </c>
      <c r="B83" s="8" t="s">
        <v>66</v>
      </c>
      <c r="C83" s="10">
        <v>150</v>
      </c>
      <c r="D83" s="10">
        <v>0</v>
      </c>
      <c r="E83" s="10">
        <v>0</v>
      </c>
      <c r="F83" s="10">
        <v>-111.9</v>
      </c>
      <c r="G83" s="10">
        <f t="shared" ref="G83:G84" si="34">D83+E83+F83</f>
        <v>-111.9</v>
      </c>
      <c r="H83" s="10">
        <f>C83+G83</f>
        <v>38.099999999999994</v>
      </c>
      <c r="J83" s="5"/>
    </row>
    <row r="84" spans="1:10" ht="15.6" x14ac:dyDescent="0.3">
      <c r="A84" s="15" t="s">
        <v>123</v>
      </c>
      <c r="B84" s="8" t="s">
        <v>67</v>
      </c>
      <c r="C84" s="10">
        <v>1355.2</v>
      </c>
      <c r="D84" s="10">
        <v>0</v>
      </c>
      <c r="E84" s="10">
        <v>0</v>
      </c>
      <c r="F84" s="10">
        <v>0</v>
      </c>
      <c r="G84" s="10">
        <f t="shared" si="34"/>
        <v>0</v>
      </c>
      <c r="H84" s="10">
        <f>C84+G84</f>
        <v>1355.2</v>
      </c>
      <c r="J84" s="5"/>
    </row>
    <row r="85" spans="1:10" s="19" customFormat="1" ht="15.6" x14ac:dyDescent="0.3">
      <c r="A85" s="22">
        <v>1000</v>
      </c>
      <c r="B85" s="23" t="s">
        <v>68</v>
      </c>
      <c r="C85" s="24">
        <f>C86+C87+C88+C89</f>
        <v>131652.4</v>
      </c>
      <c r="D85" s="24">
        <f t="shared" ref="D85:H85" si="35">D86+D87+D88+D89</f>
        <v>-691.40000000000009</v>
      </c>
      <c r="E85" s="51">
        <f t="shared" si="35"/>
        <v>114162.5</v>
      </c>
      <c r="F85" s="51">
        <f t="shared" si="35"/>
        <v>6325</v>
      </c>
      <c r="G85" s="51">
        <f t="shared" si="35"/>
        <v>119796.1</v>
      </c>
      <c r="H85" s="51">
        <f t="shared" si="35"/>
        <v>251448.5</v>
      </c>
      <c r="I85" s="25"/>
      <c r="J85" s="5"/>
    </row>
    <row r="86" spans="1:10" ht="15.6" x14ac:dyDescent="0.3">
      <c r="A86" s="15">
        <v>1001</v>
      </c>
      <c r="B86" s="8" t="s">
        <v>69</v>
      </c>
      <c r="C86" s="10">
        <v>20388.2</v>
      </c>
      <c r="D86" s="10">
        <v>0</v>
      </c>
      <c r="E86" s="50">
        <v>-1300</v>
      </c>
      <c r="F86" s="50">
        <v>0</v>
      </c>
      <c r="G86" s="50">
        <f t="shared" ref="G86:G89" si="36">D86+E86+F86</f>
        <v>-1300</v>
      </c>
      <c r="H86" s="50">
        <f>C86+G86</f>
        <v>19088.2</v>
      </c>
      <c r="J86" s="5"/>
    </row>
    <row r="87" spans="1:10" ht="15.6" x14ac:dyDescent="0.3">
      <c r="A87" s="15">
        <v>1003</v>
      </c>
      <c r="B87" s="8" t="s">
        <v>70</v>
      </c>
      <c r="C87" s="10">
        <v>59283.1</v>
      </c>
      <c r="D87" s="10">
        <v>1000</v>
      </c>
      <c r="E87" s="50">
        <v>113047.5</v>
      </c>
      <c r="F87" s="50">
        <v>6325</v>
      </c>
      <c r="G87" s="50">
        <f>D87+E87+F87</f>
        <v>120372.5</v>
      </c>
      <c r="H87" s="50">
        <f>C87+G87</f>
        <v>179655.6</v>
      </c>
      <c r="J87" s="5"/>
    </row>
    <row r="88" spans="1:10" ht="15.6" x14ac:dyDescent="0.3">
      <c r="A88" s="15">
        <v>1004</v>
      </c>
      <c r="B88" s="8" t="s">
        <v>71</v>
      </c>
      <c r="C88" s="18">
        <v>51981.1</v>
      </c>
      <c r="D88" s="18">
        <v>-1691.4</v>
      </c>
      <c r="E88" s="50">
        <v>2415</v>
      </c>
      <c r="F88" s="50">
        <v>0</v>
      </c>
      <c r="G88" s="50">
        <f t="shared" si="36"/>
        <v>723.59999999999991</v>
      </c>
      <c r="H88" s="50">
        <f>C88+G88</f>
        <v>52704.7</v>
      </c>
      <c r="J88" s="5"/>
    </row>
    <row r="89" spans="1:10" s="19" customFormat="1" ht="31.2" hidden="1" x14ac:dyDescent="0.3">
      <c r="A89" s="16">
        <v>1006</v>
      </c>
      <c r="B89" s="17" t="s">
        <v>72</v>
      </c>
      <c r="C89" s="18"/>
      <c r="D89" s="18"/>
      <c r="E89" s="18"/>
      <c r="F89" s="18"/>
      <c r="G89" s="10">
        <f t="shared" si="36"/>
        <v>0</v>
      </c>
      <c r="H89" s="10">
        <f>C89+G89</f>
        <v>0</v>
      </c>
      <c r="J89" s="5"/>
    </row>
    <row r="90" spans="1:10" ht="15.6" x14ac:dyDescent="0.3">
      <c r="A90" s="13">
        <v>1100</v>
      </c>
      <c r="B90" s="7" t="s">
        <v>73</v>
      </c>
      <c r="C90" s="14">
        <f>C91+C92+C93+C94</f>
        <v>252238</v>
      </c>
      <c r="D90" s="14">
        <f t="shared" ref="D90:H90" si="37">D91+D92+D93+D94</f>
        <v>790.2</v>
      </c>
      <c r="E90" s="14">
        <f t="shared" si="37"/>
        <v>1296.1000000000001</v>
      </c>
      <c r="F90" s="14">
        <f t="shared" si="37"/>
        <v>3493.5</v>
      </c>
      <c r="G90" s="14">
        <f t="shared" si="37"/>
        <v>5579.8</v>
      </c>
      <c r="H90" s="14">
        <f t="shared" si="37"/>
        <v>257817.80000000002</v>
      </c>
      <c r="I90" s="5"/>
      <c r="J90" s="5"/>
    </row>
    <row r="91" spans="1:10" ht="15.6" x14ac:dyDescent="0.3">
      <c r="A91" s="15">
        <v>1101</v>
      </c>
      <c r="B91" s="8" t="s">
        <v>74</v>
      </c>
      <c r="C91" s="10">
        <v>6721.8</v>
      </c>
      <c r="D91" s="10">
        <v>0</v>
      </c>
      <c r="E91" s="10">
        <v>514.5</v>
      </c>
      <c r="F91" s="10">
        <v>0</v>
      </c>
      <c r="G91" s="10">
        <f t="shared" ref="G91:G94" si="38">D91+E91+F91</f>
        <v>514.5</v>
      </c>
      <c r="H91" s="10">
        <f>C91+G91</f>
        <v>7236.3</v>
      </c>
      <c r="J91" s="5"/>
    </row>
    <row r="92" spans="1:10" ht="15.6" x14ac:dyDescent="0.3">
      <c r="A92" s="15">
        <v>1102</v>
      </c>
      <c r="B92" s="8" t="s">
        <v>75</v>
      </c>
      <c r="C92" s="10">
        <v>1541.5</v>
      </c>
      <c r="D92" s="10">
        <v>400</v>
      </c>
      <c r="E92" s="10">
        <v>781.7</v>
      </c>
      <c r="F92" s="10">
        <v>1397.4</v>
      </c>
      <c r="G92" s="10">
        <f t="shared" si="38"/>
        <v>2579.1000000000004</v>
      </c>
      <c r="H92" s="10">
        <f>C92+G92</f>
        <v>4120.6000000000004</v>
      </c>
      <c r="J92" s="5"/>
    </row>
    <row r="93" spans="1:10" ht="15.6" x14ac:dyDescent="0.3">
      <c r="A93" s="15">
        <v>1103</v>
      </c>
      <c r="B93" s="8" t="s">
        <v>76</v>
      </c>
      <c r="C93" s="10">
        <v>232128.7</v>
      </c>
      <c r="D93" s="10">
        <v>373</v>
      </c>
      <c r="E93" s="10">
        <v>-100.1</v>
      </c>
      <c r="F93" s="10">
        <v>2094.1</v>
      </c>
      <c r="G93" s="10">
        <f t="shared" si="38"/>
        <v>2367</v>
      </c>
      <c r="H93" s="10">
        <f>C93+G93</f>
        <v>234495.7</v>
      </c>
      <c r="J93" s="5"/>
    </row>
    <row r="94" spans="1:10" ht="31.2" x14ac:dyDescent="0.3">
      <c r="A94" s="15">
        <v>1105</v>
      </c>
      <c r="B94" s="8" t="s">
        <v>77</v>
      </c>
      <c r="C94" s="10">
        <v>11846</v>
      </c>
      <c r="D94" s="10">
        <v>17.2</v>
      </c>
      <c r="E94" s="50">
        <v>100</v>
      </c>
      <c r="F94" s="10">
        <v>2</v>
      </c>
      <c r="G94" s="10">
        <f t="shared" si="38"/>
        <v>119.2</v>
      </c>
      <c r="H94" s="10">
        <f>C94+G94</f>
        <v>11965.2</v>
      </c>
      <c r="J94" s="5"/>
    </row>
    <row r="95" spans="1:10" ht="15.6" x14ac:dyDescent="0.3">
      <c r="A95" s="9">
        <v>1200</v>
      </c>
      <c r="B95" s="7" t="s">
        <v>78</v>
      </c>
      <c r="C95" s="14">
        <f t="shared" ref="C95:H95" si="39">C96</f>
        <v>27000</v>
      </c>
      <c r="D95" s="14">
        <f t="shared" si="39"/>
        <v>185.1</v>
      </c>
      <c r="E95" s="14">
        <f t="shared" si="39"/>
        <v>0</v>
      </c>
      <c r="F95" s="14">
        <f t="shared" si="39"/>
        <v>0</v>
      </c>
      <c r="G95" s="14">
        <f t="shared" si="39"/>
        <v>185.1</v>
      </c>
      <c r="H95" s="14">
        <f t="shared" si="39"/>
        <v>27185.1</v>
      </c>
      <c r="J95" s="5"/>
    </row>
    <row r="96" spans="1:10" ht="15.6" x14ac:dyDescent="0.3">
      <c r="A96" s="43">
        <v>1202</v>
      </c>
      <c r="B96" s="8" t="s">
        <v>79</v>
      </c>
      <c r="C96" s="10">
        <v>27000</v>
      </c>
      <c r="D96" s="10">
        <v>185.1</v>
      </c>
      <c r="E96" s="10">
        <v>0</v>
      </c>
      <c r="F96" s="10"/>
      <c r="G96" s="10">
        <f>D96+E96+F96</f>
        <v>185.1</v>
      </c>
      <c r="H96" s="10">
        <f>C96+G96</f>
        <v>27185.1</v>
      </c>
      <c r="J96" s="5"/>
    </row>
    <row r="97" spans="1:10" ht="30.6" customHeight="1" x14ac:dyDescent="0.3">
      <c r="A97" s="9">
        <v>1300</v>
      </c>
      <c r="B97" s="7" t="s">
        <v>80</v>
      </c>
      <c r="C97" s="14">
        <f>C98</f>
        <v>21053</v>
      </c>
      <c r="D97" s="14">
        <f t="shared" ref="D97:H97" si="40">D98</f>
        <v>0</v>
      </c>
      <c r="E97" s="14">
        <f t="shared" si="40"/>
        <v>-13600</v>
      </c>
      <c r="F97" s="14">
        <f t="shared" si="40"/>
        <v>-2742</v>
      </c>
      <c r="G97" s="14">
        <f>G98</f>
        <v>-16342</v>
      </c>
      <c r="H97" s="14">
        <f t="shared" si="40"/>
        <v>4711</v>
      </c>
      <c r="J97" s="5"/>
    </row>
    <row r="98" spans="1:10" ht="47.4" customHeight="1" x14ac:dyDescent="0.3">
      <c r="A98" s="43">
        <v>1301</v>
      </c>
      <c r="B98" s="8" t="s">
        <v>81</v>
      </c>
      <c r="C98" s="10">
        <v>21053</v>
      </c>
      <c r="D98" s="10">
        <v>0</v>
      </c>
      <c r="E98" s="10">
        <v>-13600</v>
      </c>
      <c r="F98" s="10">
        <v>-2742</v>
      </c>
      <c r="G98" s="10">
        <f>D98+E98+F98</f>
        <v>-16342</v>
      </c>
      <c r="H98" s="10">
        <f>C98+G98</f>
        <v>4711</v>
      </c>
      <c r="J98" s="5"/>
    </row>
    <row r="99" spans="1:10" ht="37.5" customHeight="1" x14ac:dyDescent="0.3">
      <c r="A99" s="4" t="s">
        <v>82</v>
      </c>
      <c r="B99" s="26" t="s">
        <v>83</v>
      </c>
      <c r="C99" s="1">
        <f>SUM(C10-C40)</f>
        <v>-140000.00000000093</v>
      </c>
      <c r="D99" s="1">
        <f>SUM(D10-D40)</f>
        <v>-2.9103830456733704E-11</v>
      </c>
      <c r="E99" s="1">
        <f>SUM(E10-E40)</f>
        <v>6109.0000000001164</v>
      </c>
      <c r="F99" s="1">
        <f>SUM(F10-F40)</f>
        <v>3377.5999999999767</v>
      </c>
      <c r="G99" s="41">
        <f>D99+E99+F99</f>
        <v>9486.600000000064</v>
      </c>
      <c r="H99" s="1">
        <f>SUM(H10-H40)</f>
        <v>-130513.40000000037</v>
      </c>
      <c r="J99" s="5"/>
    </row>
  </sheetData>
  <mergeCells count="12">
    <mergeCell ref="I4:K5"/>
    <mergeCell ref="F1:H1"/>
    <mergeCell ref="H7:H8"/>
    <mergeCell ref="A3:H3"/>
    <mergeCell ref="A4:H4"/>
    <mergeCell ref="A5:H5"/>
    <mergeCell ref="D7:D8"/>
    <mergeCell ref="E7:E8"/>
    <mergeCell ref="F7:F8"/>
    <mergeCell ref="A7:A8"/>
    <mergeCell ref="B7:B8"/>
    <mergeCell ref="C7:C8"/>
  </mergeCells>
  <printOptions horizontalCentered="1"/>
  <pageMargins left="0.78740157480314965" right="0.78740157480314965" top="0.98425196850393704" bottom="0.59055118110236227" header="0.31496062992125984" footer="0.31496062992125984"/>
  <pageSetup paperSize="9" scale="72" firstPageNumber="388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2025-03-03T12:26:59Z</dcterms:modified>
</cp:coreProperties>
</file>